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ficial Drive\2024 Regulation\Submission\additional submission\Including Corporate\"/>
    </mc:Choice>
  </mc:AlternateContent>
  <xr:revisionPtr revIDLastSave="0" documentId="13_ncr:1_{C0D83CE6-57C4-4E98-B641-4718BA70B1E7}" xr6:coauthVersionLast="36" xr6:coauthVersionMax="36" xr10:uidLastSave="{00000000-0000-0000-0000-000000000000}"/>
  <bookViews>
    <workbookView xWindow="0" yWindow="0" windowWidth="19200" windowHeight="6810" tabRatio="698" firstSheet="1" activeTab="4" xr2:uid="{00000000-000D-0000-FFFF-FFFF00000000}"/>
  </bookViews>
  <sheets>
    <sheet name="Annexure-II" sheetId="6" r:id="rId1"/>
    <sheet name="Annexure-IV" sheetId="12" r:id="rId2"/>
    <sheet name="Annexure-VI (C)" sheetId="21" r:id="rId3"/>
    <sheet name="Annexure VI (D)" sheetId="55" r:id="rId4"/>
    <sheet name="Annexure-VIII (O&amp;M)" sheetId="56" r:id="rId5"/>
    <sheet name="Corporate expenses" sheetId="57" r:id="rId6"/>
    <sheet name="Corporate 2022-23" sheetId="58" r:id="rId7"/>
    <sheet name="Annexure-XIX" sheetId="54" r:id="rId8"/>
    <sheet name="Annexure - XXII" sheetId="50" r:id="rId9"/>
  </sheets>
  <definedNames>
    <definedName name="DATA1" localSheetId="3">#REF!</definedName>
    <definedName name="DATA1" localSheetId="7">#REF!</definedName>
    <definedName name="DATA1">#REF!</definedName>
    <definedName name="DATA2" localSheetId="3">#REF!</definedName>
    <definedName name="DATA2">#REF!</definedName>
    <definedName name="DATA3" localSheetId="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Print_Area" localSheetId="3">'Annexure VI (D)'!$A$1:$G$31</definedName>
    <definedName name="_xlnm.Print_Area" localSheetId="0">'Annexure-II'!$A$1:$I$94</definedName>
    <definedName name="_xlnm.Print_Area" localSheetId="2">'Annexure-VI (C)'!$A$1:$G$22</definedName>
    <definedName name="TEST1" localSheetId="3">#REF!</definedName>
    <definedName name="TEST1" localSheetId="7">#REF!</definedName>
    <definedName name="TEST1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</definedNames>
  <calcPr calcId="191029" iterate="1"/>
</workbook>
</file>

<file path=xl/calcChain.xml><?xml version="1.0" encoding="utf-8"?>
<calcChain xmlns="http://schemas.openxmlformats.org/spreadsheetml/2006/main">
  <c r="I103" i="56" l="1"/>
  <c r="I52" i="56"/>
  <c r="E102" i="56"/>
  <c r="F102" i="56"/>
  <c r="G102" i="56"/>
  <c r="H102" i="56"/>
  <c r="D102" i="56"/>
  <c r="E52" i="56"/>
  <c r="F52" i="56"/>
  <c r="G52" i="56"/>
  <c r="H52" i="56"/>
  <c r="D52" i="56"/>
  <c r="I102" i="56"/>
  <c r="D103" i="56" l="1"/>
  <c r="E103" i="56"/>
  <c r="F103" i="56"/>
  <c r="G103" i="56"/>
  <c r="H103" i="56"/>
  <c r="K8" i="58"/>
  <c r="J8" i="58"/>
  <c r="I8" i="58"/>
  <c r="H8" i="58"/>
  <c r="G8" i="58"/>
  <c r="F8" i="58"/>
  <c r="E8" i="58"/>
  <c r="D8" i="58"/>
  <c r="C8" i="58"/>
  <c r="B8" i="58"/>
  <c r="L7" i="58"/>
  <c r="L6" i="58"/>
  <c r="L5" i="58"/>
  <c r="L4" i="58"/>
  <c r="H69" i="57"/>
  <c r="G69" i="57"/>
  <c r="F69" i="57"/>
  <c r="E69" i="57"/>
  <c r="D69" i="57"/>
  <c r="H66" i="57"/>
  <c r="G66" i="57"/>
  <c r="F66" i="57"/>
  <c r="E66" i="57"/>
  <c r="D66" i="57"/>
  <c r="H61" i="57"/>
  <c r="F61" i="57"/>
  <c r="E61" i="57"/>
  <c r="D61" i="57"/>
  <c r="H54" i="57"/>
  <c r="G54" i="57"/>
  <c r="F54" i="57"/>
  <c r="E54" i="57"/>
  <c r="D54" i="57"/>
  <c r="H52" i="57"/>
  <c r="G52" i="57"/>
  <c r="F52" i="57"/>
  <c r="E52" i="57"/>
  <c r="D52" i="57"/>
  <c r="H50" i="57"/>
  <c r="G50" i="57"/>
  <c r="F50" i="57"/>
  <c r="E50" i="57"/>
  <c r="D50" i="57"/>
  <c r="H49" i="57"/>
  <c r="G49" i="57"/>
  <c r="F49" i="57"/>
  <c r="E49" i="57"/>
  <c r="D49" i="57"/>
  <c r="H48" i="57"/>
  <c r="G48" i="57"/>
  <c r="F48" i="57"/>
  <c r="E48" i="57"/>
  <c r="D48" i="57"/>
  <c r="H46" i="57"/>
  <c r="G46" i="57"/>
  <c r="F46" i="57"/>
  <c r="E46" i="57"/>
  <c r="D46" i="57"/>
  <c r="H44" i="57"/>
  <c r="G44" i="57"/>
  <c r="F44" i="57"/>
  <c r="E44" i="57"/>
  <c r="D44" i="57"/>
  <c r="H43" i="57"/>
  <c r="G43" i="57"/>
  <c r="F43" i="57"/>
  <c r="E43" i="57"/>
  <c r="D43" i="57"/>
  <c r="H42" i="57"/>
  <c r="G42" i="57"/>
  <c r="F42" i="57"/>
  <c r="E42" i="57"/>
  <c r="D42" i="57"/>
  <c r="H41" i="57"/>
  <c r="G41" i="57"/>
  <c r="F41" i="57"/>
  <c r="E41" i="57"/>
  <c r="D41" i="57"/>
  <c r="H40" i="57"/>
  <c r="G40" i="57"/>
  <c r="F40" i="57"/>
  <c r="E40" i="57"/>
  <c r="D40" i="57"/>
  <c r="G39" i="57"/>
  <c r="F39" i="57"/>
  <c r="E37" i="57"/>
  <c r="D37" i="57"/>
  <c r="H36" i="57"/>
  <c r="G36" i="57"/>
  <c r="F36" i="57"/>
  <c r="E36" i="57"/>
  <c r="D36" i="57"/>
  <c r="H35" i="57"/>
  <c r="G35" i="57"/>
  <c r="F35" i="57"/>
  <c r="E35" i="57"/>
  <c r="D35" i="57"/>
  <c r="G34" i="57"/>
  <c r="F34" i="57"/>
  <c r="E34" i="57"/>
  <c r="D34" i="57"/>
  <c r="D33" i="57"/>
  <c r="H32" i="57"/>
  <c r="G32" i="57"/>
  <c r="F32" i="57"/>
  <c r="E32" i="57"/>
  <c r="D32" i="57"/>
  <c r="H31" i="57"/>
  <c r="G31" i="57"/>
  <c r="F31" i="57"/>
  <c r="E31" i="57"/>
  <c r="D31" i="57"/>
  <c r="H30" i="57"/>
  <c r="G30" i="57"/>
  <c r="F30" i="57"/>
  <c r="E30" i="57"/>
  <c r="D30" i="57"/>
  <c r="H28" i="57"/>
  <c r="H63" i="57" s="1"/>
  <c r="G28" i="57"/>
  <c r="G63" i="57" s="1"/>
  <c r="F28" i="57"/>
  <c r="F63" i="57" s="1"/>
  <c r="E28" i="57"/>
  <c r="E63" i="57" s="1"/>
  <c r="D28" i="57"/>
  <c r="D63" i="57" s="1"/>
  <c r="H24" i="57"/>
  <c r="G24" i="57"/>
  <c r="F24" i="57"/>
  <c r="E24" i="57"/>
  <c r="H23" i="57"/>
  <c r="F23" i="57"/>
  <c r="E23" i="57"/>
  <c r="H22" i="57"/>
  <c r="G22" i="57"/>
  <c r="F22" i="57"/>
  <c r="E22" i="57"/>
  <c r="H21" i="57"/>
  <c r="G21" i="57"/>
  <c r="F21" i="57"/>
  <c r="E21" i="57"/>
  <c r="D21" i="57"/>
  <c r="H20" i="57"/>
  <c r="G20" i="57"/>
  <c r="F20" i="57"/>
  <c r="E20" i="57"/>
  <c r="D20" i="57"/>
  <c r="H18" i="57"/>
  <c r="H26" i="57" s="1"/>
  <c r="H76" i="57" s="1"/>
  <c r="G18" i="57"/>
  <c r="F18" i="57"/>
  <c r="E18" i="57"/>
  <c r="D18" i="57"/>
  <c r="H15" i="57"/>
  <c r="G15" i="57"/>
  <c r="E15" i="57"/>
  <c r="H12" i="57"/>
  <c r="G12" i="57"/>
  <c r="F12" i="57"/>
  <c r="E12" i="57"/>
  <c r="D12" i="57"/>
  <c r="H11" i="57"/>
  <c r="G11" i="57"/>
  <c r="F11" i="57"/>
  <c r="E11" i="57"/>
  <c r="D11" i="57"/>
  <c r="H10" i="57"/>
  <c r="G10" i="57"/>
  <c r="F10" i="57"/>
  <c r="E10" i="57"/>
  <c r="D10" i="57"/>
  <c r="H9" i="57"/>
  <c r="G9" i="57"/>
  <c r="G26" i="57" s="1"/>
  <c r="G76" i="57" s="1"/>
  <c r="F9" i="57"/>
  <c r="F26" i="57" s="1"/>
  <c r="F76" i="57" s="1"/>
  <c r="E9" i="57"/>
  <c r="E26" i="57" s="1"/>
  <c r="E76" i="57" s="1"/>
  <c r="D9" i="57"/>
  <c r="D26" i="57" s="1"/>
  <c r="E97" i="57" l="1"/>
  <c r="E92" i="57"/>
  <c r="E99" i="57"/>
  <c r="E94" i="57"/>
  <c r="E96" i="57"/>
  <c r="E91" i="57"/>
  <c r="E98" i="57"/>
  <c r="E93" i="57"/>
  <c r="E100" i="57"/>
  <c r="E95" i="57"/>
  <c r="E90" i="57"/>
  <c r="E102" i="57" s="1"/>
  <c r="F97" i="57"/>
  <c r="F92" i="57"/>
  <c r="F99" i="57"/>
  <c r="F94" i="57"/>
  <c r="F96" i="57"/>
  <c r="F91" i="57"/>
  <c r="F98" i="57"/>
  <c r="F93" i="57"/>
  <c r="F100" i="57"/>
  <c r="F95" i="57"/>
  <c r="F90" i="57"/>
  <c r="F102" i="57" s="1"/>
  <c r="G99" i="57"/>
  <c r="G94" i="57"/>
  <c r="G96" i="57"/>
  <c r="G91" i="57"/>
  <c r="G101" i="57"/>
  <c r="G98" i="57"/>
  <c r="G93" i="57"/>
  <c r="G100" i="57"/>
  <c r="G95" i="57"/>
  <c r="G90" i="57"/>
  <c r="G97" i="57"/>
  <c r="G92" i="57"/>
  <c r="H99" i="57"/>
  <c r="H94" i="57"/>
  <c r="H96" i="57"/>
  <c r="H91" i="57"/>
  <c r="H101" i="57"/>
  <c r="H98" i="57"/>
  <c r="H93" i="57"/>
  <c r="H100" i="57"/>
  <c r="H95" i="57"/>
  <c r="H90" i="57"/>
  <c r="H97" i="57"/>
  <c r="H92" i="57"/>
  <c r="D76" i="57"/>
  <c r="I43" i="56"/>
  <c r="I48" i="56" s="1"/>
  <c r="D90" i="57" l="1"/>
  <c r="D97" i="57"/>
  <c r="D92" i="57"/>
  <c r="D99" i="57"/>
  <c r="D94" i="57"/>
  <c r="D91" i="57"/>
  <c r="D98" i="57"/>
  <c r="D93" i="57"/>
  <c r="D100" i="57"/>
  <c r="D95" i="57"/>
  <c r="H102" i="57"/>
  <c r="G102" i="57"/>
  <c r="I25" i="56"/>
  <c r="H30" i="55"/>
  <c r="H29" i="55"/>
  <c r="H28" i="55"/>
  <c r="H31" i="55" s="1"/>
  <c r="H25" i="55"/>
  <c r="H19" i="55"/>
  <c r="H13" i="55"/>
  <c r="D102" i="57" l="1"/>
  <c r="I105" i="56"/>
  <c r="I106" i="56" s="1"/>
  <c r="J11" i="50"/>
  <c r="V58" i="54"/>
  <c r="V51" i="54"/>
  <c r="V30" i="54"/>
  <c r="H97" i="56" l="1"/>
  <c r="G97" i="56"/>
  <c r="F97" i="56"/>
  <c r="E97" i="56"/>
  <c r="D97" i="56"/>
  <c r="H72" i="56"/>
  <c r="G72" i="56"/>
  <c r="F72" i="56"/>
  <c r="E72" i="56"/>
  <c r="D72" i="56"/>
  <c r="H61" i="56"/>
  <c r="G61" i="56"/>
  <c r="F61" i="56"/>
  <c r="E61" i="56"/>
  <c r="D61" i="56"/>
  <c r="F59" i="56"/>
  <c r="E59" i="56"/>
  <c r="D59" i="56"/>
  <c r="H48" i="56"/>
  <c r="G48" i="56"/>
  <c r="F48" i="56"/>
  <c r="E48" i="56"/>
  <c r="D44" i="56"/>
  <c r="D48" i="56" s="1"/>
  <c r="H40" i="56"/>
  <c r="F40" i="56"/>
  <c r="E40" i="56"/>
  <c r="D40" i="56"/>
  <c r="D39" i="56"/>
  <c r="H37" i="56"/>
  <c r="G37" i="56"/>
  <c r="F37" i="56"/>
  <c r="E37" i="56"/>
  <c r="D37" i="56"/>
  <c r="G29" i="56"/>
  <c r="G43" i="56" s="1"/>
  <c r="F29" i="56"/>
  <c r="E29" i="56"/>
  <c r="D29" i="56"/>
  <c r="H24" i="56"/>
  <c r="G24" i="56"/>
  <c r="F24" i="56"/>
  <c r="E24" i="56"/>
  <c r="D24" i="56"/>
  <c r="H19" i="56"/>
  <c r="G19" i="56"/>
  <c r="F19" i="56"/>
  <c r="E19" i="56"/>
  <c r="D19" i="56"/>
  <c r="H16" i="56"/>
  <c r="G16" i="56"/>
  <c r="F16" i="56"/>
  <c r="E16" i="56"/>
  <c r="D16" i="56"/>
  <c r="H9" i="56"/>
  <c r="F9" i="56"/>
  <c r="E9" i="56"/>
  <c r="D9" i="56"/>
  <c r="G8" i="56"/>
  <c r="G9" i="56" s="1"/>
  <c r="D25" i="56" l="1"/>
  <c r="F25" i="56"/>
  <c r="H25" i="56"/>
  <c r="H43" i="56"/>
  <c r="E43" i="56"/>
  <c r="F43" i="56"/>
  <c r="F105" i="56" s="1"/>
  <c r="F106" i="56" s="1"/>
  <c r="H105" i="56"/>
  <c r="H106" i="56" s="1"/>
  <c r="D43" i="56"/>
  <c r="E25" i="56"/>
  <c r="G25" i="56"/>
  <c r="D105" i="56" l="1"/>
  <c r="D106" i="56" s="1"/>
  <c r="G105" i="56"/>
  <c r="G106" i="56" s="1"/>
  <c r="E105" i="56"/>
  <c r="E106" i="56" s="1"/>
  <c r="F86" i="6"/>
  <c r="G86" i="6"/>
  <c r="H86" i="6"/>
  <c r="I86" i="6"/>
  <c r="E86" i="6"/>
  <c r="P51" i="54" l="1"/>
  <c r="Q51" i="54"/>
  <c r="R51" i="54"/>
  <c r="S51" i="54"/>
  <c r="T51" i="54"/>
  <c r="U51" i="54"/>
  <c r="O51" i="54"/>
  <c r="P58" i="54" l="1"/>
  <c r="Q58" i="54"/>
  <c r="R58" i="54"/>
  <c r="S58" i="54"/>
  <c r="T58" i="54"/>
  <c r="U58" i="54"/>
  <c r="O58" i="54"/>
  <c r="C23" i="55" l="1"/>
  <c r="C22" i="55"/>
  <c r="D10" i="55" s="1"/>
  <c r="D12" i="55"/>
  <c r="D24" i="55" s="1"/>
  <c r="E12" i="55" s="1"/>
  <c r="D22" i="55" l="1"/>
  <c r="E10" i="55" s="1"/>
  <c r="C25" i="55"/>
  <c r="D11" i="55"/>
  <c r="D23" i="55" s="1"/>
  <c r="E11" i="55" s="1"/>
  <c r="E24" i="55"/>
  <c r="F12" i="55" s="1"/>
  <c r="D13" i="55" l="1"/>
  <c r="E22" i="55"/>
  <c r="F10" i="55" s="1"/>
  <c r="D25" i="55"/>
  <c r="F24" i="55"/>
  <c r="G12" i="55" s="1"/>
  <c r="E13" i="55"/>
  <c r="E23" i="55"/>
  <c r="F22" i="55" l="1"/>
  <c r="G10" i="55" s="1"/>
  <c r="E25" i="55"/>
  <c r="G24" i="55"/>
  <c r="G30" i="55" s="1"/>
  <c r="F11" i="55"/>
  <c r="G22" i="55" l="1"/>
  <c r="G28" i="55" s="1"/>
  <c r="F23" i="55"/>
  <c r="F25" i="55" s="1"/>
  <c r="F13" i="55"/>
  <c r="G11" i="55" l="1"/>
  <c r="G23" i="55" l="1"/>
  <c r="G25" i="55" s="1"/>
  <c r="G13" i="55"/>
  <c r="G29" i="55" l="1"/>
  <c r="G31" i="55" s="1"/>
  <c r="O30" i="54"/>
  <c r="P30" i="54"/>
  <c r="Q30" i="54"/>
  <c r="R30" i="54"/>
  <c r="S30" i="54"/>
  <c r="T30" i="54"/>
  <c r="U30" i="54"/>
  <c r="F11" i="50" l="1"/>
  <c r="G11" i="50"/>
  <c r="H11" i="50"/>
  <c r="I11" i="50"/>
  <c r="E11" i="50"/>
</calcChain>
</file>

<file path=xl/sharedStrings.xml><?xml version="1.0" encoding="utf-8"?>
<sst xmlns="http://schemas.openxmlformats.org/spreadsheetml/2006/main" count="1464" uniqueCount="631">
  <si>
    <r>
      <rPr>
        <sz val="8"/>
        <rFont val="Times New Roman"/>
        <family val="1"/>
      </rPr>
      <t>Type of Plant</t>
    </r>
  </si>
  <si>
    <r>
      <rPr>
        <sz val="8"/>
        <rFont val="Times New Roman"/>
        <family val="1"/>
      </rPr>
      <t>Type of Cooling Tower</t>
    </r>
  </si>
  <si>
    <r>
      <rPr>
        <sz val="8"/>
        <rFont val="Times New Roman"/>
        <family val="1"/>
      </rPr>
      <t>Type of Cooling Water System</t>
    </r>
  </si>
  <si>
    <r>
      <rPr>
        <sz val="8"/>
        <rFont val="Times New Roman"/>
        <family val="1"/>
      </rPr>
      <t>Any Special Features which may increase/reduce water consumption</t>
    </r>
  </si>
  <si>
    <r>
      <rPr>
        <sz val="8"/>
        <rFont val="Times New Roman"/>
        <family val="1"/>
      </rPr>
      <t>Allocation of Water</t>
    </r>
  </si>
  <si>
    <r>
      <rPr>
        <sz val="8"/>
        <rFont val="Times New Roman"/>
        <family val="1"/>
      </rPr>
      <t>Actual water Consumption</t>
    </r>
  </si>
  <si>
    <r>
      <rPr>
        <sz val="8"/>
        <rFont val="Times New Roman"/>
        <family val="1"/>
      </rPr>
      <t>Other charges/Fees , if paid as part  of Water Charges</t>
    </r>
  </si>
  <si>
    <r>
      <rPr>
        <sz val="8"/>
        <rFont val="Times New Roman"/>
        <family val="1"/>
      </rPr>
      <t>Total water Charges Paid</t>
    </r>
  </si>
  <si>
    <t>ITEM</t>
  </si>
  <si>
    <t>Sl.No.</t>
  </si>
  <si>
    <t>MT</t>
  </si>
  <si>
    <t>%</t>
  </si>
  <si>
    <t>KL</t>
  </si>
  <si>
    <t>KM</t>
  </si>
  <si>
    <t>Notes:</t>
  </si>
  <si>
    <t>Date of Commercial Operation - Unit Wise</t>
  </si>
  <si>
    <t>2017-18</t>
  </si>
  <si>
    <t>2018-19</t>
  </si>
  <si>
    <t>2019-20</t>
  </si>
  <si>
    <t>2020-21</t>
  </si>
  <si>
    <t>2021-22</t>
  </si>
  <si>
    <t>Nos.</t>
  </si>
  <si>
    <t xml:space="preserve">Annexure-II
</t>
  </si>
  <si>
    <t>Effective COD</t>
  </si>
  <si>
    <t>MMSCMD</t>
  </si>
  <si>
    <t>Actual  Auxiliary Energy Consumption  excluding colony consumption &amp; agency power</t>
  </si>
  <si>
    <t>Actual Energy supplied to Colony from the station and Agency Power</t>
  </si>
  <si>
    <t>SCM</t>
  </si>
  <si>
    <t>KL/SCM</t>
  </si>
  <si>
    <t>kCal/SCM</t>
  </si>
  <si>
    <t>kCal/Lt.</t>
  </si>
  <si>
    <t>Rs. /1000 SCM</t>
  </si>
  <si>
    <t>Rs./KL</t>
  </si>
  <si>
    <t>(KL)</t>
  </si>
  <si>
    <t>(kCal /Lt. or SCM)</t>
  </si>
  <si>
    <t>(Rs per 
KL/SCM)</t>
  </si>
  <si>
    <t>Number of start-ups</t>
  </si>
  <si>
    <r>
      <t>mg/Nm</t>
    </r>
    <r>
      <rPr>
        <vertAlign val="superscript"/>
        <sz val="10"/>
        <rFont val="Times New Roman"/>
        <family val="1"/>
      </rPr>
      <t>3</t>
    </r>
  </si>
  <si>
    <t>Particulars</t>
  </si>
  <si>
    <t>Units</t>
  </si>
  <si>
    <t>Month</t>
  </si>
  <si>
    <t>Name of Company</t>
  </si>
  <si>
    <t>Name of Station</t>
  </si>
  <si>
    <t>MW</t>
  </si>
  <si>
    <t>Make of Turbine</t>
  </si>
  <si>
    <t>Rated Steam Parameters</t>
  </si>
  <si>
    <t>Average site ambient conditions</t>
  </si>
  <si>
    <t>Any other Site specific feature</t>
  </si>
  <si>
    <t>Fuels :</t>
  </si>
  <si>
    <t>Main/Primary Fuel</t>
  </si>
  <si>
    <t>8.1.1</t>
  </si>
  <si>
    <t>Annual Allocation/ Requirement</t>
  </si>
  <si>
    <t>8.1.2</t>
  </si>
  <si>
    <t>Sources of supply</t>
  </si>
  <si>
    <t>8.1.3</t>
  </si>
  <si>
    <t>Transportation Distance of the station from the Sources of supply</t>
  </si>
  <si>
    <t>8.1.4</t>
  </si>
  <si>
    <t>Mode of Transport</t>
  </si>
  <si>
    <t>Alternate Fuel :</t>
  </si>
  <si>
    <t>8.2.1</t>
  </si>
  <si>
    <r>
      <rPr>
        <sz val="10"/>
        <rFont val="Times New Roman"/>
        <family val="1"/>
      </rPr>
      <t>Million Cubic meter or MT or
Kilo Litre</t>
    </r>
  </si>
  <si>
    <t>8.2.2</t>
  </si>
  <si>
    <t>8.2.3</t>
  </si>
  <si>
    <t>8.2.4</t>
  </si>
  <si>
    <t>8.2.5</t>
  </si>
  <si>
    <t>Maximum   Station   capability   to stock secondary fuels</t>
  </si>
  <si>
    <t>Cost of Spares :</t>
  </si>
  <si>
    <t>Cost of Spares capitalized in the books</t>
  </si>
  <si>
    <t>(Rs. Lakhs)</t>
  </si>
  <si>
    <t>Cost of spares included in capital cost for the purpose of tariff</t>
  </si>
  <si>
    <t>Generation :</t>
  </si>
  <si>
    <t>Actual      Gross      Generation      at generator terminals</t>
  </si>
  <si>
    <t>MU</t>
  </si>
  <si>
    <t>10.1.1</t>
  </si>
  <si>
    <t>Total</t>
  </si>
  <si>
    <t>10.1.2</t>
  </si>
  <si>
    <t>On Gas</t>
  </si>
  <si>
    <t>10.1.3</t>
  </si>
  <si>
    <t>On Naphtha or any other liquid fuel</t>
  </si>
  <si>
    <t>-Actual Net Generation Ex-bus</t>
  </si>
  <si>
    <t>-Scheduled Generation Ex-bus</t>
  </si>
  <si>
    <t>Average   Declared   Capacity (DC)</t>
  </si>
  <si>
    <r>
      <rPr>
        <b/>
        <sz val="10"/>
        <rFont val="Times New Roman"/>
        <family val="1"/>
      </rPr>
      <t>Main/Primary Fuel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:</t>
    </r>
  </si>
  <si>
    <t>Consumption</t>
  </si>
  <si>
    <r>
      <rPr>
        <sz val="10"/>
        <rFont val="Times New Roman"/>
        <family val="1"/>
      </rPr>
      <t>14.1.
1</t>
    </r>
  </si>
  <si>
    <t>Natural Gas</t>
  </si>
  <si>
    <t>APM Gas</t>
  </si>
  <si>
    <t>Non-APM Gas</t>
  </si>
  <si>
    <t>14.1.2</t>
  </si>
  <si>
    <t>RLNG</t>
  </si>
  <si>
    <t>14.1.3</t>
  </si>
  <si>
    <t>Liquid Fuel</t>
  </si>
  <si>
    <t>Weighted Gross Calorific Value (GCV)</t>
  </si>
  <si>
    <t>14.2.1</t>
  </si>
  <si>
    <t>Natural Gas (as received)</t>
  </si>
  <si>
    <t>14.2.2</t>
  </si>
  <si>
    <t>RLNG (as received)</t>
  </si>
  <si>
    <t>14.2.3</t>
  </si>
  <si>
    <t>Liquid fuel (as received)</t>
  </si>
  <si>
    <t>Weighted Average Landed Price</t>
  </si>
  <si>
    <t>14.3.1</t>
  </si>
  <si>
    <t>14.3.2</t>
  </si>
  <si>
    <t>14.3.3</t>
  </si>
  <si>
    <t>14.3.4</t>
  </si>
  <si>
    <r>
      <rPr>
        <b/>
        <sz val="10"/>
        <rFont val="Times New Roman"/>
        <family val="1"/>
      </rPr>
      <t>Percentage of Declared Capacity</t>
    </r>
  </si>
  <si>
    <t>14.4.1</t>
  </si>
  <si>
    <t>APM  Gas</t>
  </si>
  <si>
    <t>14.4.2</t>
  </si>
  <si>
    <t>14.4.3</t>
  </si>
  <si>
    <t>14.4.4</t>
  </si>
  <si>
    <r>
      <rPr>
        <b/>
        <sz val="10"/>
        <rFont val="Times New Roman"/>
        <family val="1"/>
      </rPr>
      <t>Actual   Average   stock maintained  for liquid fuel</t>
    </r>
  </si>
  <si>
    <r>
      <rPr>
        <b/>
        <sz val="10"/>
        <rFont val="Times New Roman"/>
        <family val="1"/>
      </rPr>
      <t>Alternate Fuel :</t>
    </r>
    <r>
      <rPr>
        <sz val="10"/>
        <rFont val="Times New Roman"/>
        <family val="1"/>
      </rPr>
      <t xml:space="preserve"> RLNG/Liquid </t>
    </r>
  </si>
  <si>
    <t>Weighted Average Gross Calorific
value (As  received)</t>
  </si>
  <si>
    <t>Actual   Average   stock
maintained</t>
  </si>
  <si>
    <t>(Days)</t>
  </si>
  <si>
    <t>Number of tripping</t>
  </si>
  <si>
    <t>16.4.1</t>
  </si>
  <si>
    <t>Cold  Start-up</t>
  </si>
  <si>
    <t>16.4.2</t>
  </si>
  <si>
    <t>Warm Start-up</t>
  </si>
  <si>
    <t>16.4.3</t>
  </si>
  <si>
    <t>Hot start-up</t>
  </si>
  <si>
    <t>Cost of spares consumed</t>
  </si>
  <si>
    <t>Rs. Lakhs</t>
  </si>
  <si>
    <t>Average stock of spares</t>
  </si>
  <si>
    <r>
      <t xml:space="preserve">NOx and other particulate matter
emission </t>
    </r>
    <r>
      <rPr>
        <b/>
        <sz val="10"/>
        <rFont val="Times New Roman"/>
        <family val="1"/>
      </rPr>
      <t>:</t>
    </r>
  </si>
  <si>
    <t>Design value</t>
  </si>
  <si>
    <t>Actual emission</t>
  </si>
  <si>
    <t>Number of employees deployed in
O&amp;M</t>
  </si>
  <si>
    <t>- Executive</t>
  </si>
  <si>
    <t>- Non Executive</t>
  </si>
  <si>
    <t>Corporate Office</t>
  </si>
  <si>
    <t>Man-MW ratio</t>
  </si>
  <si>
    <t>Man/MW</t>
  </si>
  <si>
    <t>April</t>
  </si>
  <si>
    <t>October</t>
  </si>
  <si>
    <t>May</t>
  </si>
  <si>
    <t>November</t>
  </si>
  <si>
    <t>June</t>
  </si>
  <si>
    <t>December</t>
  </si>
  <si>
    <t>July</t>
  </si>
  <si>
    <t>January</t>
  </si>
  <si>
    <t>August</t>
  </si>
  <si>
    <t>February</t>
  </si>
  <si>
    <t>September</t>
  </si>
  <si>
    <t>March</t>
  </si>
  <si>
    <t>Annexure –IV</t>
  </si>
  <si>
    <t>Plant Availability Factor Achieved  (%)</t>
  </si>
  <si>
    <t>Reasons for shortfall in PAF achieved vis-a-vis NAPAF</t>
  </si>
  <si>
    <t>Annual</t>
  </si>
  <si>
    <t>Plant Load Factor Achieved  (%)</t>
  </si>
  <si>
    <t>Reasons for shortfall in PLF achieved vis-a-vis Target PLF</t>
  </si>
  <si>
    <t>(A)</t>
  </si>
  <si>
    <t>Name of the Company:</t>
  </si>
  <si>
    <t xml:space="preserve">Rate of Water Charges </t>
  </si>
  <si>
    <t>Contracted  Quantum</t>
  </si>
  <si>
    <t>DETAILS OF WATER CHARGES</t>
  </si>
  <si>
    <t>Annexure-VI (C)</t>
  </si>
  <si>
    <t>Plant</t>
  </si>
  <si>
    <t>Quantum of Water : ( Cubic Meter)</t>
  </si>
  <si>
    <t>Unit</t>
  </si>
  <si>
    <t>(B)</t>
  </si>
  <si>
    <t>A</t>
  </si>
  <si>
    <t>1. List of beneficiaries/customers along with allocation by GoI including (allocation of unallocated share) / capacity as contracted shall also be furnished separately.</t>
  </si>
  <si>
    <t>2. In case of two or more alternate fuels, information should be furnished for each of the alternate fuel. Gross generation on generator terminal for different fuel may be based on estimates.</t>
  </si>
  <si>
    <t>3.  In case of two or more stages or two or more unit sizes, information should be furnished separately to the extent possible.</t>
  </si>
  <si>
    <t>4. A brief write-up on the methodology to arrive at the performance &amp; operation parameters should also be furnished.</t>
  </si>
  <si>
    <t>5. Any relevant point or a specific fact having bearing on above performance or operating parameters may also be highlighted or brought to the notice of the Commission.</t>
  </si>
  <si>
    <t>6. If RLNG , Non APM gas or Liquid fuel is alternate fuel then details should be given under head Alternate fuel.</t>
  </si>
  <si>
    <t>Note:</t>
  </si>
  <si>
    <t>Stage</t>
  </si>
  <si>
    <t>Any abnormal increase in Water consumption &amp; water Charges on any year shall be explained separately</t>
  </si>
  <si>
    <t>(Rs. In Lakhs)</t>
  </si>
  <si>
    <t>Name of the Power Station and Stage/Phase:</t>
  </si>
  <si>
    <t>Rs. Crore</t>
  </si>
  <si>
    <t>7. The declared capacity for peak and off peak period should be given separately for high and low demand season as per respective RLDC.</t>
  </si>
  <si>
    <t>S.No.</t>
  </si>
  <si>
    <t>Type of Emission Control System:</t>
  </si>
  <si>
    <t>Gross Generation</t>
  </si>
  <si>
    <t>Auxiliary Consumption (Normative)</t>
  </si>
  <si>
    <t>Hrs</t>
  </si>
  <si>
    <t>Initial Spares procured</t>
  </si>
  <si>
    <t>Initial Spares consumed*</t>
  </si>
  <si>
    <t>Other maintenace  spares consumed^</t>
  </si>
  <si>
    <t>Capital Cost of Emission Control System</t>
  </si>
  <si>
    <t>Investment Approval</t>
  </si>
  <si>
    <t>Approved*</t>
  </si>
  <si>
    <t>* Wherever cost is yet to be approved by CERC and for which petition has been filed the actual claimed shall be submitted.</t>
  </si>
  <si>
    <t>Pls. Note: Where the system is yet not operational guaranteed parameter along with spares cost as per awarded contract to be furnished</t>
  </si>
  <si>
    <t>Hard Cost</t>
  </si>
  <si>
    <t>IDC</t>
  </si>
  <si>
    <t>IEDC</t>
  </si>
  <si>
    <t>Completed Cost</t>
  </si>
  <si>
    <t>Others. Pls specify</t>
  </si>
  <si>
    <t>Under Operation/Anticipated Operation Date:</t>
  </si>
  <si>
    <t>1.1.1</t>
  </si>
  <si>
    <t>1.1.2</t>
  </si>
  <si>
    <t>Civil Works</t>
  </si>
  <si>
    <t>Plant and Machinery and others</t>
  </si>
  <si>
    <t>* Where the work is still under execution utility to submit the details of awarded cost</t>
  </si>
  <si>
    <t>DETAILS OF EMISSION CONTROL SYSTEM</t>
  </si>
  <si>
    <t>Auxiliary Consumption - emission control (Actual)</t>
  </si>
  <si>
    <t>1.1.3</t>
  </si>
  <si>
    <t>* Not part of O&amp;M expenses and Pls specify list of the same</t>
  </si>
  <si>
    <t>Annexure-XXII</t>
  </si>
  <si>
    <t>Pro-forma  for  furnishing  Actual  annual  performance/operational  data  for  the Gas/Liquid  Fuel  based  thermal  generating  stations  for  the  5  year  period  from 2017-18 to 2021-22</t>
  </si>
  <si>
    <t>O&amp;M Expenses (Actual) with Breakup as per format</t>
  </si>
  <si>
    <t>Installed    Capacity and Configuration</t>
  </si>
  <si>
    <t>GTG-1</t>
  </si>
  <si>
    <t>STG-1</t>
  </si>
  <si>
    <t>Less availability of Gas.</t>
  </si>
  <si>
    <t>Less availability of Gas, URS.</t>
  </si>
  <si>
    <t>Annexure VI (D)</t>
  </si>
  <si>
    <t>DETAILS OF OPERATIONS AND MAINTENANCE EXPENSES</t>
  </si>
  <si>
    <t>Name of the Power Station or Transmission Region:</t>
  </si>
  <si>
    <t>Sl. No.</t>
  </si>
  <si>
    <r>
      <rPr>
        <sz val="8"/>
        <rFont val="Times New Roman"/>
        <family val="1"/>
      </rPr>
      <t>(A)</t>
    </r>
  </si>
  <si>
    <r>
      <rPr>
        <sz val="8"/>
        <rFont val="Times New Roman"/>
        <family val="1"/>
      </rPr>
      <t>…</t>
    </r>
  </si>
  <si>
    <r>
      <rPr>
        <sz val="8"/>
        <rFont val="Times New Roman"/>
        <family val="1"/>
      </rPr>
      <t>(B)</t>
    </r>
  </si>
  <si>
    <r>
      <rPr>
        <sz val="8"/>
        <rFont val="Times New Roman"/>
        <family val="1"/>
      </rPr>
      <t>Details of Capital Spares procured during the year</t>
    </r>
  </si>
  <si>
    <r>
      <rPr>
        <sz val="8"/>
        <rFont val="Times New Roman"/>
        <family val="1"/>
      </rPr>
      <t>(C)</t>
    </r>
  </si>
  <si>
    <r>
      <rPr>
        <sz val="8"/>
        <rFont val="Times New Roman"/>
        <family val="1"/>
      </rPr>
      <t>Details of capital spares consumed during the year</t>
    </r>
  </si>
  <si>
    <r>
      <rPr>
        <sz val="8"/>
        <rFont val="Times New Roman"/>
        <family val="1"/>
      </rPr>
      <t>(D)</t>
    </r>
  </si>
  <si>
    <r>
      <rPr>
        <b/>
        <sz val="12"/>
        <rFont val="Arial"/>
        <family val="2"/>
      </rPr>
      <t>Annexure-XIX</t>
    </r>
  </si>
  <si>
    <t>Name of Utility:</t>
  </si>
  <si>
    <t>Name of Generating Station:</t>
  </si>
  <si>
    <t>Station Configuration:</t>
  </si>
  <si>
    <t>Capacity (MW):</t>
  </si>
  <si>
    <r>
      <rPr>
        <b/>
        <sz val="8.5"/>
        <rFont val="Arial"/>
        <family val="2"/>
      </rPr>
      <t>2004-</t>
    </r>
    <r>
      <rPr>
        <b/>
        <sz val="8.5"/>
        <rFont val="Arial"/>
        <family val="2"/>
      </rPr>
      <t>05</t>
    </r>
  </si>
  <si>
    <r>
      <rPr>
        <b/>
        <sz val="8.5"/>
        <rFont val="Arial"/>
        <family val="2"/>
      </rPr>
      <t>2005-</t>
    </r>
    <r>
      <rPr>
        <b/>
        <sz val="8.5"/>
        <rFont val="Arial"/>
        <family val="2"/>
      </rPr>
      <t>06</t>
    </r>
  </si>
  <si>
    <r>
      <rPr>
        <b/>
        <sz val="8.5"/>
        <rFont val="Arial"/>
        <family val="2"/>
      </rPr>
      <t>2006-</t>
    </r>
    <r>
      <rPr>
        <b/>
        <sz val="8.5"/>
        <rFont val="Arial"/>
        <family val="2"/>
      </rPr>
      <t>07</t>
    </r>
  </si>
  <si>
    <r>
      <rPr>
        <b/>
        <sz val="8.5"/>
        <rFont val="Arial"/>
        <family val="2"/>
      </rPr>
      <t>2007-</t>
    </r>
    <r>
      <rPr>
        <b/>
        <sz val="8.5"/>
        <rFont val="Arial"/>
        <family val="2"/>
      </rPr>
      <t>08</t>
    </r>
  </si>
  <si>
    <r>
      <rPr>
        <b/>
        <sz val="8.5"/>
        <rFont val="Arial"/>
        <family val="2"/>
      </rPr>
      <t>2008-</t>
    </r>
    <r>
      <rPr>
        <b/>
        <sz val="8.5"/>
        <rFont val="Arial"/>
        <family val="2"/>
      </rPr>
      <t>09</t>
    </r>
  </si>
  <si>
    <r>
      <rPr>
        <b/>
        <sz val="8.5"/>
        <rFont val="Arial"/>
        <family val="2"/>
      </rPr>
      <t>2009-</t>
    </r>
    <r>
      <rPr>
        <b/>
        <sz val="8.5"/>
        <rFont val="Arial"/>
        <family val="2"/>
      </rPr>
      <t>10</t>
    </r>
  </si>
  <si>
    <r>
      <rPr>
        <b/>
        <sz val="8.5"/>
        <rFont val="Arial"/>
        <family val="2"/>
      </rPr>
      <t>2010-</t>
    </r>
    <r>
      <rPr>
        <b/>
        <sz val="8.5"/>
        <rFont val="Arial"/>
        <family val="2"/>
      </rPr>
      <t>11</t>
    </r>
  </si>
  <si>
    <r>
      <rPr>
        <b/>
        <sz val="8.5"/>
        <rFont val="Arial"/>
        <family val="2"/>
      </rPr>
      <t>2011-</t>
    </r>
    <r>
      <rPr>
        <b/>
        <sz val="8.5"/>
        <rFont val="Arial"/>
        <family val="2"/>
      </rPr>
      <t>12</t>
    </r>
  </si>
  <si>
    <r>
      <rPr>
        <b/>
        <sz val="8.5"/>
        <rFont val="Arial"/>
        <family val="2"/>
      </rPr>
      <t>2012-</t>
    </r>
    <r>
      <rPr>
        <b/>
        <sz val="8.5"/>
        <rFont val="Arial"/>
        <family val="2"/>
      </rPr>
      <t>13</t>
    </r>
  </si>
  <si>
    <r>
      <rPr>
        <b/>
        <sz val="8.5"/>
        <rFont val="Arial"/>
        <family val="2"/>
      </rPr>
      <t>2013-</t>
    </r>
    <r>
      <rPr>
        <b/>
        <sz val="8.5"/>
        <rFont val="Arial"/>
        <family val="2"/>
      </rPr>
      <t>14</t>
    </r>
  </si>
  <si>
    <r>
      <rPr>
        <b/>
        <sz val="8.5"/>
        <rFont val="Arial"/>
        <family val="2"/>
      </rPr>
      <t>2014-</t>
    </r>
    <r>
      <rPr>
        <b/>
        <sz val="8.5"/>
        <rFont val="Arial"/>
        <family val="2"/>
      </rPr>
      <t>15</t>
    </r>
  </si>
  <si>
    <r>
      <rPr>
        <b/>
        <sz val="8.5"/>
        <rFont val="Arial"/>
        <family val="2"/>
      </rPr>
      <t>2015-</t>
    </r>
    <r>
      <rPr>
        <b/>
        <sz val="8.5"/>
        <rFont val="Arial"/>
        <family val="2"/>
      </rPr>
      <t>16</t>
    </r>
  </si>
  <si>
    <r>
      <rPr>
        <b/>
        <sz val="8.5"/>
        <rFont val="Arial"/>
        <family val="2"/>
      </rPr>
      <t>2016-</t>
    </r>
    <r>
      <rPr>
        <b/>
        <sz val="8.5"/>
        <rFont val="Arial"/>
        <family val="2"/>
      </rPr>
      <t>17</t>
    </r>
  </si>
  <si>
    <t>Plant  Availability  Factor (PAF)</t>
  </si>
  <si>
    <t>Plant Load Factors (PLF)</t>
  </si>
  <si>
    <t>Scheduled Generation</t>
  </si>
  <si>
    <t>Actual Generation (ex-bus)</t>
  </si>
  <si>
    <t xml:space="preserve">Actual energy supplied to beneficiaries (Long Term, Medium Term and Short Term) </t>
  </si>
  <si>
    <t>Quantum of coal consumption</t>
  </si>
  <si>
    <t>Value of coal</t>
  </si>
  <si>
    <t>Rs. Lakh</t>
  </si>
  <si>
    <t>Specific Coal Consumption</t>
  </si>
  <si>
    <t>kg/kWh</t>
  </si>
  <si>
    <t xml:space="preserve">Gross Calorific Value of Coal </t>
  </si>
  <si>
    <t>(Kcal/ Kg)</t>
  </si>
  <si>
    <t xml:space="preserve">Heat Contribution of Coal </t>
  </si>
  <si>
    <t>(Kcal/ kWh)</t>
  </si>
  <si>
    <r>
      <rPr>
        <sz val="10"/>
        <rFont val="Times New Roman"/>
        <family val="1"/>
      </rPr>
      <t>Cost Of Specific Coal Consumption      
– Finally admitted by CERC</t>
    </r>
    <r>
      <rPr>
        <sz val="10"/>
        <color rgb="FF000000"/>
        <rFont val="Times New Roman"/>
        <family val="1"/>
      </rPr>
      <t xml:space="preserve"> (Ex-Bus)</t>
    </r>
  </si>
  <si>
    <t>(Rs./kWh)</t>
  </si>
  <si>
    <t xml:space="preserve">Quantum of Oil Consumption 
</t>
  </si>
  <si>
    <t xml:space="preserve">Value of Oil </t>
  </si>
  <si>
    <t>(Rs. lakh)</t>
  </si>
  <si>
    <t xml:space="preserve">Gross calorific value of oil </t>
  </si>
  <si>
    <t>(kcal/lit)</t>
  </si>
  <si>
    <t xml:space="preserve">Specific  Oil  Consumption </t>
  </si>
  <si>
    <t>(ml/kWh)</t>
  </si>
  <si>
    <t>Cost Of Specific Oil Consumption –
Finally admitted by CERC</t>
  </si>
  <si>
    <t xml:space="preserve">Heat  Contribution  of  Oil </t>
  </si>
  <si>
    <t xml:space="preserve">Station Heat Rate </t>
  </si>
  <si>
    <t xml:space="preserve">Auxiliary  Energy Consumption </t>
  </si>
  <si>
    <t>(%)</t>
  </si>
  <si>
    <t xml:space="preserve">Debt at the end of the year </t>
  </si>
  <si>
    <t>(Rs. Crore)</t>
  </si>
  <si>
    <t>Equity - Average</t>
  </si>
  <si>
    <t>Working  Capital – finally admitted by CERC</t>
  </si>
  <si>
    <t>Capital cost – finally admitted by CERC</t>
  </si>
  <si>
    <r>
      <rPr>
        <sz val="10"/>
        <rFont val="Times New Roman"/>
        <family val="1"/>
      </rPr>
      <t>Capacity Charges/ Annual
Fixed Cost (AFC)</t>
    </r>
  </si>
  <si>
    <t>(a)  Return  on  equity  – post  tax
(admitted by CERC upto 2009) and Pre Tax post 2009</t>
  </si>
  <si>
    <t>Absolute value</t>
  </si>
  <si>
    <t xml:space="preserve">Rate </t>
  </si>
  <si>
    <t>(b) interest on Loan</t>
  </si>
  <si>
    <t>Rate –  Weighted Average Rate</t>
  </si>
  <si>
    <r>
      <rPr>
        <sz val="10"/>
        <rFont val="Times New Roman"/>
        <family val="1"/>
      </rPr>
      <t>(c) Depreciation (finally allowed
by CERC)</t>
    </r>
  </si>
  <si>
    <t>AAD</t>
  </si>
  <si>
    <t>Rate</t>
  </si>
  <si>
    <t>(d) Interest on working Capital</t>
  </si>
  <si>
    <t>(e)  Operation  and maintenance cost (finally admitted by
CERC)</t>
  </si>
  <si>
    <t>(f) Compensation Allowances</t>
  </si>
  <si>
    <t>(g) Special Allowance</t>
  </si>
  <si>
    <t xml:space="preserve">h) Supplementary Tariff - Emission Control </t>
  </si>
  <si>
    <t>i) Ash Utilisation Expenses</t>
  </si>
  <si>
    <t xml:space="preserve">AFC </t>
  </si>
  <si>
    <t>(Rs./ kWh)</t>
  </si>
  <si>
    <t xml:space="preserve">Energy Charge </t>
  </si>
  <si>
    <t>Supplemental Energy Charges - Emission Control</t>
  </si>
  <si>
    <t xml:space="preserve">Total tariff </t>
  </si>
  <si>
    <t>(Rs. kWh)</t>
  </si>
  <si>
    <t>Revenue  realisation before  tax</t>
  </si>
  <si>
    <t xml:space="preserve">Revenue realisation after tax </t>
  </si>
  <si>
    <t xml:space="preserve">Profit/ loss </t>
  </si>
  <si>
    <t xml:space="preserve">DSM Generation </t>
  </si>
  <si>
    <t>(MU)</t>
  </si>
  <si>
    <t xml:space="preserve">DSM Rate </t>
  </si>
  <si>
    <t>(Rs/kWh)</t>
  </si>
  <si>
    <t xml:space="preserve">Revenue from DSM </t>
  </si>
  <si>
    <t>Compensation received for operation below NAPAF</t>
  </si>
  <si>
    <t>Part load Compensation received from beneficiriaes</t>
  </si>
  <si>
    <t>Amount received from SCED</t>
  </si>
  <si>
    <t>(Rs Crore)</t>
  </si>
  <si>
    <t>Generating Companies are required to submit data for all generating stations</t>
  </si>
  <si>
    <t xml:space="preserve">This is a general format. Plants of different fuel users have to fill the cells as applicable to them. 
</t>
  </si>
  <si>
    <t>Tariff for the Hydro may be understood as composite tariff.</t>
  </si>
  <si>
    <t>The data provided for the corresponding years need to mention as Actual or provisional.</t>
  </si>
  <si>
    <t>Data for each Unit and Stage is required to be submitted in additional sheets as per the format</t>
  </si>
  <si>
    <t>24.12.2015</t>
  </si>
  <si>
    <t>31.03.2017</t>
  </si>
  <si>
    <t>Tripura Gas Based Power Station (TGBPS)</t>
  </si>
  <si>
    <r>
      <t xml:space="preserve">Generating company: </t>
    </r>
    <r>
      <rPr>
        <b/>
        <sz val="11"/>
        <color rgb="FF0000FF"/>
        <rFont val="Times New Roman"/>
        <family val="1"/>
      </rPr>
      <t>NEEPCO LTD.</t>
    </r>
    <r>
      <rPr>
        <b/>
        <sz val="11"/>
        <rFont val="Times New Roman"/>
        <family val="1"/>
      </rPr>
      <t xml:space="preserve">
Name of Generating station: </t>
    </r>
    <r>
      <rPr>
        <b/>
        <sz val="11"/>
        <color rgb="FF0000FF"/>
        <rFont val="Times New Roman"/>
        <family val="1"/>
      </rPr>
      <t>Tripura Gas Based Power Station (TGBPS)</t>
    </r>
    <r>
      <rPr>
        <b/>
        <sz val="11"/>
        <rFont val="Times New Roman"/>
        <family val="1"/>
      </rPr>
      <t xml:space="preserve">
Installed Capacity (MW) :</t>
    </r>
    <r>
      <rPr>
        <b/>
        <sz val="11"/>
        <color rgb="FF0000FF"/>
        <rFont val="Times New Roman"/>
        <family val="1"/>
      </rPr>
      <t xml:space="preserve"> 101</t>
    </r>
    <r>
      <rPr>
        <b/>
        <sz val="11"/>
        <rFont val="Times New Roman"/>
        <family val="1"/>
      </rPr>
      <t xml:space="preserve">
</t>
    </r>
  </si>
  <si>
    <r>
      <t xml:space="preserve">Hours of Operation </t>
    </r>
    <r>
      <rPr>
        <sz val="10"/>
        <color rgb="FF0000FF"/>
        <rFont val="Times New Roman"/>
        <family val="1"/>
      </rPr>
      <t>(Two Units)</t>
    </r>
  </si>
  <si>
    <t>15421:18</t>
  </si>
  <si>
    <t>15256:47</t>
  </si>
  <si>
    <t>15407:10</t>
  </si>
  <si>
    <t>16462:51</t>
  </si>
  <si>
    <t>14513:11</t>
  </si>
  <si>
    <t>Pipeline</t>
  </si>
  <si>
    <t>NA</t>
  </si>
  <si>
    <t>MMSCM</t>
  </si>
  <si>
    <t>Gas Based Combine Cycle Power Plant</t>
  </si>
  <si>
    <t>101 MW (1 X 65.42 MW + 1 X 35.58 MW) Combine Cycle Gas Based</t>
  </si>
  <si>
    <t>Weighted     average     duration of outages( Unit-wise details)</t>
  </si>
  <si>
    <t>GTG</t>
  </si>
  <si>
    <t>STG</t>
  </si>
  <si>
    <t>Planned Outages</t>
  </si>
  <si>
    <t>Forced Outages</t>
  </si>
  <si>
    <t>North Eastern Electric Power Corporation Limited  (NEEPCO LTD.)</t>
  </si>
  <si>
    <t>103 kg/sq.cm, 540 deg C</t>
  </si>
  <si>
    <t>Average temperature 24.8 °C | 76.7 °F, Average rainfall 1991 mm | 78.4 inch per year</t>
  </si>
  <si>
    <t>High humidity</t>
  </si>
  <si>
    <t>Closed colling water module</t>
  </si>
  <si>
    <t>3 numbers of Hydro-press units installed for recovery of sludge water form the sludge pit at PT Plant to reduce water consumption</t>
  </si>
  <si>
    <t>Nil</t>
  </si>
  <si>
    <t xml:space="preserve"> Gas Booster </t>
  </si>
  <si>
    <t>Gas Turbine</t>
  </si>
  <si>
    <t>Steam Turnine</t>
  </si>
  <si>
    <t xml:space="preserve"> Sub Total</t>
  </si>
  <si>
    <t>Spares of Gas Booster</t>
  </si>
  <si>
    <t>Spares of Gas Turbine</t>
  </si>
  <si>
    <t xml:space="preserve"> Spares of stem Turbine </t>
  </si>
  <si>
    <t>Details of capital spares closing at the end of the year 2021-22</t>
  </si>
  <si>
    <t>-</t>
  </si>
  <si>
    <t>Make of GTG - M/s GE and make of STG - M/s BHEL</t>
  </si>
  <si>
    <t>Allocation 0.5 MMSCMD</t>
  </si>
  <si>
    <t>M/s ONGC Khedabari GGS</t>
  </si>
  <si>
    <r>
      <rPr>
        <b/>
        <sz val="11"/>
        <rFont val="Times New Roman"/>
        <family val="1"/>
      </rPr>
      <t xml:space="preserve">PLANT AVAILABILITY/SCHEDULED PLANT LOAD FACTOR ACHIEVED
</t>
    </r>
    <r>
      <rPr>
        <sz val="11"/>
        <rFont val="Times New Roman"/>
        <family val="1"/>
      </rPr>
      <t>Generating company: North Eastern Electric Power Corporation Limited  (NEEPCO LTD.)
Name of Generating station: Tripura Gas Based Power Station (TGBPS)
Installed Capacity (MW) : 101
Normative Annual Plant Availability Factor (%) approved by Commission : 85.00</t>
    </r>
  </si>
  <si>
    <t>COD: (Effective)</t>
  </si>
  <si>
    <t>Scheduled Energy (DC)</t>
  </si>
  <si>
    <t>Actual Generation (Gross)</t>
  </si>
  <si>
    <t>Forced circulation, counter-flow with Shell and Tube type surface condenser</t>
  </si>
  <si>
    <t>18.782% 18.782%</t>
  </si>
  <si>
    <t>Annexure VIII</t>
  </si>
  <si>
    <r>
      <t xml:space="preserve">Details of actual O&amp;M expenses (Common for Hydro /Thermal Generating Station)  </t>
    </r>
    <r>
      <rPr>
        <b/>
        <sz val="11"/>
        <color theme="1"/>
        <rFont val="Calibri"/>
        <family val="2"/>
        <scheme val="minor"/>
      </rPr>
      <t>TGBP</t>
    </r>
  </si>
  <si>
    <t xml:space="preserve">Sl. No. </t>
  </si>
  <si>
    <t>Item</t>
  </si>
  <si>
    <t>Consumption of stores &amp; spares</t>
  </si>
  <si>
    <t>Repair &amp; Maintenance</t>
  </si>
  <si>
    <t xml:space="preserve"> Insurance</t>
  </si>
  <si>
    <t>Security</t>
  </si>
  <si>
    <t>CISF</t>
  </si>
  <si>
    <t>Other than CISF</t>
  </si>
  <si>
    <t>Water Charges</t>
  </si>
  <si>
    <t>Administrative Expenses</t>
  </si>
  <si>
    <t xml:space="preserve"> Energy conservation /Envirmental expenses</t>
  </si>
  <si>
    <t>Electricity charges/ duty</t>
  </si>
  <si>
    <t>Travelling &amp; Conveyance</t>
  </si>
  <si>
    <t>Communication Expenses</t>
  </si>
  <si>
    <t>Advertising</t>
  </si>
  <si>
    <t>Foundation Laying &amp; Inauguration</t>
  </si>
  <si>
    <t>Donation</t>
  </si>
  <si>
    <t>Entertainment</t>
  </si>
  <si>
    <t>Filing fee</t>
  </si>
  <si>
    <t>Subtotal (Administrative Expenses)</t>
  </si>
  <si>
    <t>Employee Cost</t>
  </si>
  <si>
    <t xml:space="preserve">7.1.1 </t>
  </si>
  <si>
    <t>Salaries, Wages &amp; Allowances</t>
  </si>
  <si>
    <t>7.1.1.1</t>
  </si>
  <si>
    <t>Salaries, Wages &amp; Allowances (inluding loco pilots and man power associated with stone and metal picking charges and water pumping)</t>
  </si>
  <si>
    <t>7.1.1.2</t>
  </si>
  <si>
    <t>Salaries, Wages &amp; Allowances (Excluding loco pilots and man power associated with stone and metal picking charges and water pumping)</t>
  </si>
  <si>
    <t>7.1.1.3</t>
  </si>
  <si>
    <t>Loco pilots</t>
  </si>
  <si>
    <t>7.1.1.4</t>
  </si>
  <si>
    <t>Stone and metal picking</t>
  </si>
  <si>
    <t>7.1.1.5</t>
  </si>
  <si>
    <t>Water pumping</t>
  </si>
  <si>
    <t xml:space="preserve">7.1.2 </t>
  </si>
  <si>
    <t>Pension</t>
  </si>
  <si>
    <t xml:space="preserve">7.1.3 </t>
  </si>
  <si>
    <t>Gratuity</t>
  </si>
  <si>
    <t xml:space="preserve">7.1.4 </t>
  </si>
  <si>
    <t>Provident Fund</t>
  </si>
  <si>
    <t xml:space="preserve">7.1.5 </t>
  </si>
  <si>
    <t>Leave Encashment</t>
  </si>
  <si>
    <t>Staff welfare expenses/Compensetion</t>
  </si>
  <si>
    <t>7.2.1</t>
  </si>
  <si>
    <t>Medical expenses on superannuated employees</t>
  </si>
  <si>
    <t>7.2.2</t>
  </si>
  <si>
    <t>Medical expenses on regular employees &amp; others</t>
  </si>
  <si>
    <t>7.2.3 -</t>
  </si>
  <si>
    <t>Uniform/Livries &amp; safety equipment</t>
  </si>
  <si>
    <t>7.2.4 -</t>
  </si>
  <si>
    <t>Canteen expenses</t>
  </si>
  <si>
    <t>7.2.5 -</t>
  </si>
  <si>
    <t>Social welfare expenses</t>
  </si>
  <si>
    <t>Subtotal (Staff welfare Expenses)</t>
  </si>
  <si>
    <t>Productivity linked Incentive</t>
  </si>
  <si>
    <t xml:space="preserve"> Expenditure on VRS</t>
  </si>
  <si>
    <t>Ex-gratia</t>
  </si>
  <si>
    <t>Performance Related Pay(PRP)</t>
  </si>
  <si>
    <t>Sub Total (Employee Cost)</t>
  </si>
  <si>
    <t>Loss of Store/stock writte off</t>
  </si>
  <si>
    <t>Provisions</t>
  </si>
  <si>
    <t>Prior Period Expenses/ CSR</t>
  </si>
  <si>
    <t>Corporate Office expenses allocation</t>
  </si>
  <si>
    <t>Others</t>
  </si>
  <si>
    <t>Rates &amp; Taxes</t>
  </si>
  <si>
    <t>Water cess</t>
  </si>
  <si>
    <t>Training &amp; recruitment expenses/stipend</t>
  </si>
  <si>
    <t>Tender Expenses</t>
  </si>
  <si>
    <t xml:space="preserve"> Guest house expenses</t>
  </si>
  <si>
    <t>Education expenses/Swachh Bharat</t>
  </si>
  <si>
    <t>Community Development Expenses</t>
  </si>
  <si>
    <t>12.7.1</t>
  </si>
  <si>
    <t>CSR activities</t>
  </si>
  <si>
    <t xml:space="preserve"> Ash utilisation expenses</t>
  </si>
  <si>
    <t>Books &amp; Periodicals</t>
  </si>
  <si>
    <t>Professional Charges</t>
  </si>
  <si>
    <t>Legal expenses/Licence fees</t>
  </si>
  <si>
    <t>EDP Expenses</t>
  </si>
  <si>
    <t>Printing &amp; Stationery</t>
  </si>
  <si>
    <t>RLDC Fee &amp; Charges</t>
  </si>
  <si>
    <t>Brokerage &amp; Commission</t>
  </si>
  <si>
    <t xml:space="preserve"> Bank charges</t>
  </si>
  <si>
    <t>Claims/advances written off</t>
  </si>
  <si>
    <t>Hiring of vehicle</t>
  </si>
  <si>
    <t>Payment to auditors</t>
  </si>
  <si>
    <t>Misc. Expenses</t>
  </si>
  <si>
    <t>(Break-up Of Misc.)</t>
  </si>
  <si>
    <t>12.20.1</t>
  </si>
  <si>
    <t>Horticulture</t>
  </si>
  <si>
    <t>12.20.2</t>
  </si>
  <si>
    <t>Transport- Vehicle Running exp.</t>
  </si>
  <si>
    <t>12.20.3</t>
  </si>
  <si>
    <t>Hire charges &amp; Operating Exp -Construction equipment</t>
  </si>
  <si>
    <t>12.20.4 -</t>
  </si>
  <si>
    <t>Tree Plantation exp.</t>
  </si>
  <si>
    <t>12.20.5 -</t>
  </si>
  <si>
    <t>R&amp;D expenses</t>
  </si>
  <si>
    <t xml:space="preserve">12.20.6 </t>
  </si>
  <si>
    <t>Other Vehicles</t>
  </si>
  <si>
    <t xml:space="preserve">12.20.7 </t>
  </si>
  <si>
    <t>Consumption-HSD/LDO-(Ind/Imp)-DG Set</t>
  </si>
  <si>
    <t xml:space="preserve">12.20.8 </t>
  </si>
  <si>
    <t>Exp/ Inc from Inv Diff</t>
  </si>
  <si>
    <t xml:space="preserve">12.20.9 </t>
  </si>
  <si>
    <t>Loss on sale of Investments</t>
  </si>
  <si>
    <t xml:space="preserve">12.20.10 </t>
  </si>
  <si>
    <t>Operating exp of diesel generating sets</t>
  </si>
  <si>
    <t xml:space="preserve">12.20.11 </t>
  </si>
  <si>
    <t>Furnishing Expenses</t>
  </si>
  <si>
    <t xml:space="preserve">12.20.12 </t>
  </si>
  <si>
    <t>Subscription to Trade and Other Association</t>
  </si>
  <si>
    <t xml:space="preserve">12.20.13 </t>
  </si>
  <si>
    <t>Hire Charges - Helicopter/Aircraft</t>
  </si>
  <si>
    <t xml:space="preserve">12.20.14 </t>
  </si>
  <si>
    <t>Visa &amp; Entry Permit Charges - Overseas</t>
  </si>
  <si>
    <t xml:space="preserve">12.20.15 </t>
  </si>
  <si>
    <t>FX Monitoring Terminal Expenses</t>
  </si>
  <si>
    <t>12.20.16</t>
  </si>
  <si>
    <t>Works/Conf.(Excl train R&amp;D CENPEEP)Earlier Non FBT</t>
  </si>
  <si>
    <t>12.20.17</t>
  </si>
  <si>
    <t>Workshop/Conf. Exp (train R&amp;D CENPEEP) Earlier FBT</t>
  </si>
  <si>
    <t xml:space="preserve">12.20.18 </t>
  </si>
  <si>
    <t>Hire charges - Office equipment</t>
  </si>
  <si>
    <t xml:space="preserve">12.20.19 </t>
  </si>
  <si>
    <t>Payment for health club etc</t>
  </si>
  <si>
    <t xml:space="preserve">12.20.20 </t>
  </si>
  <si>
    <t>Gifts liable for Fringe Benefit Tax</t>
  </si>
  <si>
    <t xml:space="preserve">12.20.21 </t>
  </si>
  <si>
    <t>Festival expenses liable Earlier (FBT)</t>
  </si>
  <si>
    <t xml:space="preserve">12.20.22 </t>
  </si>
  <si>
    <t>Miscellaneous Expenses</t>
  </si>
  <si>
    <t xml:space="preserve">12.20.23 </t>
  </si>
  <si>
    <t>Rounding Off Difference</t>
  </si>
  <si>
    <t xml:space="preserve">12.20.24 </t>
  </si>
  <si>
    <t>Regional Power Committee Expenses</t>
  </si>
  <si>
    <t xml:space="preserve">12.20.25 </t>
  </si>
  <si>
    <t>Misc Exp. trf to CSR and IEDC</t>
  </si>
  <si>
    <t xml:space="preserve">12.20.26 </t>
  </si>
  <si>
    <t>Specify other sub head, if any.</t>
  </si>
  <si>
    <t>Sub Total (Others)</t>
  </si>
  <si>
    <t>(Total 1 to 12)</t>
  </si>
  <si>
    <t>Revenue / Recoveries</t>
  </si>
  <si>
    <t>Net Expenses</t>
  </si>
  <si>
    <t>Total O&amp;M Cost</t>
  </si>
  <si>
    <t xml:space="preserve">Details of Capital Spares in opening Stock ( Opening Capital Spares) </t>
  </si>
  <si>
    <t>2022-23</t>
  </si>
  <si>
    <t>16059:21</t>
  </si>
  <si>
    <t>*</t>
  </si>
  <si>
    <t>*Water cess Act, 1977 has been repealed under the provision of Taxation Law (Amendment) Act 2017, notified by Ministry of Finance (Department of Revenue) vide G.S.R 665 €, New Delhi, the 28th June 2017.</t>
  </si>
  <si>
    <t>Annexure-VIII</t>
  </si>
  <si>
    <t>DETAILS OF O &amp; M EXPENSES (At Corporate Level/Regional Level)</t>
  </si>
  <si>
    <t>Name of the Company:NEEPCO</t>
  </si>
  <si>
    <t>(Rs. In Lacs)</t>
  </si>
  <si>
    <r>
      <rPr>
        <sz val="10"/>
        <rFont val="Times New Roman"/>
        <family val="1"/>
      </rPr>
      <t>(A)</t>
    </r>
  </si>
  <si>
    <r>
      <rPr>
        <sz val="10"/>
        <rFont val="Times New Roman"/>
        <family val="1"/>
      </rPr>
      <t>Breakup of corporate expenses (Aggregate at Company  level)</t>
    </r>
  </si>
  <si>
    <r>
      <rPr>
        <sz val="10"/>
        <rFont val="Times New Roman"/>
        <family val="1"/>
      </rPr>
      <t>- Employee expenses:</t>
    </r>
  </si>
  <si>
    <r>
      <rPr>
        <sz val="10"/>
        <rFont val="Times New Roman"/>
        <family val="1"/>
      </rPr>
      <t>-Salaries, wages and allowances</t>
    </r>
  </si>
  <si>
    <r>
      <rPr>
        <sz val="10"/>
        <rFont val="Times New Roman"/>
        <family val="1"/>
      </rPr>
      <t>-Staff welfare expenses</t>
    </r>
  </si>
  <si>
    <t>Salary Arrear ( Pay Parity )</t>
  </si>
  <si>
    <r>
      <rPr>
        <sz val="10"/>
        <rFont val="Times New Roman"/>
        <family val="1"/>
      </rPr>
      <t>-Productivity linked incentive</t>
    </r>
  </si>
  <si>
    <r>
      <rPr>
        <sz val="10"/>
        <rFont val="Times New Roman"/>
        <family val="1"/>
      </rPr>
      <t>- Expenditure on VRS</t>
    </r>
  </si>
  <si>
    <r>
      <rPr>
        <sz val="10"/>
        <rFont val="Times New Roman"/>
        <family val="1"/>
      </rPr>
      <t>-Ex-gratia</t>
    </r>
  </si>
  <si>
    <r>
      <rPr>
        <sz val="10"/>
        <rFont val="Times New Roman"/>
        <family val="1"/>
      </rPr>
      <t>-Performance related pay( PRP)</t>
    </r>
  </si>
  <si>
    <t>VII Pay Arrears Paid Pertaining to period prior to 2017-18</t>
  </si>
  <si>
    <t>PF Employer Contribution</t>
  </si>
  <si>
    <t>Pension contribution for serving</t>
  </si>
  <si>
    <t xml:space="preserve">Honararium </t>
  </si>
  <si>
    <t xml:space="preserve">Gratuity
</t>
  </si>
  <si>
    <t>Pension for retired</t>
  </si>
  <si>
    <t>Sub - Total (Employee Expenses)</t>
  </si>
  <si>
    <r>
      <rPr>
        <sz val="10"/>
        <rFont val="Times New Roman"/>
        <family val="1"/>
      </rPr>
      <t>Administrative Expenses:</t>
    </r>
  </si>
  <si>
    <r>
      <rPr>
        <sz val="10"/>
        <rFont val="Times New Roman"/>
        <family val="1"/>
      </rPr>
      <t>- Repair and maintenance</t>
    </r>
  </si>
  <si>
    <r>
      <rPr>
        <sz val="10"/>
        <rFont val="Times New Roman"/>
        <family val="1"/>
      </rPr>
      <t>- Training and Recruitment</t>
    </r>
  </si>
  <si>
    <r>
      <rPr>
        <sz val="10"/>
        <rFont val="Times New Roman"/>
        <family val="1"/>
      </rPr>
      <t>- Communication</t>
    </r>
  </si>
  <si>
    <r>
      <rPr>
        <sz val="10"/>
        <rFont val="Times New Roman"/>
        <family val="1"/>
      </rPr>
      <t>- Traveling &amp; Conveyance</t>
    </r>
  </si>
  <si>
    <r>
      <rPr>
        <sz val="10"/>
        <rFont val="Times New Roman"/>
        <family val="1"/>
      </rPr>
      <t>- Rent</t>
    </r>
  </si>
  <si>
    <t>Others (Specify items) Social Welfars (Others)</t>
  </si>
  <si>
    <t>Advertisement and publicity</t>
  </si>
  <si>
    <t>EDP Hire and other charges</t>
  </si>
  <si>
    <t>Education expenses</t>
  </si>
  <si>
    <t>Entertainment and hospitality expenses</t>
  </si>
  <si>
    <t>Fin Expenses-IndAS</t>
  </si>
  <si>
    <t>Guest house expenses</t>
  </si>
  <si>
    <t>Hiring of Vehicles</t>
  </si>
  <si>
    <t>Insurance</t>
  </si>
  <si>
    <t>Legal Expenses</t>
  </si>
  <si>
    <t>Community development Exp.</t>
  </si>
  <si>
    <t>Others ( Bank Charges )</t>
  </si>
  <si>
    <t>Power Charges</t>
  </si>
  <si>
    <t>Printing and Stationery</t>
  </si>
  <si>
    <t>Professional charges &amp; consultancy fees</t>
  </si>
  <si>
    <t>R&amp;D EXPS</t>
  </si>
  <si>
    <t>Rates and taxes</t>
  </si>
  <si>
    <t>Tender expenses</t>
  </si>
  <si>
    <t>Trpt Veh running Exp.</t>
  </si>
  <si>
    <t>Water charges</t>
  </si>
  <si>
    <t>Workshop &amp; Conf. Exp.</t>
  </si>
  <si>
    <t>Board Meeting / AGM Expenses</t>
  </si>
  <si>
    <t>loss on Wrtite off / Unserv/Obs of Fixed Assets</t>
  </si>
  <si>
    <t>Loss on Sales</t>
  </si>
  <si>
    <t>CSR On going Expenses</t>
  </si>
  <si>
    <t>CSR expenses</t>
  </si>
  <si>
    <t>Sub - Total (Administrative Expenses)</t>
  </si>
  <si>
    <r>
      <rPr>
        <sz val="10"/>
        <rFont val="Times New Roman"/>
        <family val="1"/>
      </rPr>
      <t>Security</t>
    </r>
  </si>
  <si>
    <t>Non CISF</t>
  </si>
  <si>
    <r>
      <rPr>
        <sz val="10"/>
        <rFont val="Times New Roman"/>
        <family val="1"/>
      </rPr>
      <t>Donations</t>
    </r>
  </si>
  <si>
    <r>
      <rPr>
        <sz val="10"/>
        <rFont val="Times New Roman"/>
        <family val="1"/>
      </rPr>
      <t>Provisions</t>
    </r>
  </si>
  <si>
    <t>5A</t>
  </si>
  <si>
    <t>Depreciation</t>
  </si>
  <si>
    <t xml:space="preserve">On account of Corporate/ Regional establishment </t>
  </si>
  <si>
    <t>On account of others ( Interest Expenses Assets under Lease)</t>
  </si>
  <si>
    <t>5B</t>
  </si>
  <si>
    <t>Prior period expenses (Interest on Income Tax of earlier years)</t>
  </si>
  <si>
    <t>Amortisation Expenses-Leasehold Assets</t>
  </si>
  <si>
    <t>Wtite off Killing S&amp;I Projects</t>
  </si>
  <si>
    <t>Others (specify items) DRE Write-off S&amp;I Projects</t>
  </si>
  <si>
    <r>
      <rPr>
        <sz val="10"/>
        <rFont val="Times New Roman"/>
        <family val="1"/>
      </rPr>
      <t>Total (1 to 6)</t>
    </r>
  </si>
  <si>
    <r>
      <rPr>
        <sz val="10"/>
        <rFont val="Times New Roman"/>
        <family val="1"/>
      </rPr>
      <t>Less recoveries (if any)</t>
    </r>
  </si>
  <si>
    <r>
      <rPr>
        <sz val="10"/>
        <rFont val="Times New Roman"/>
        <family val="1"/>
      </rPr>
      <t>Net Corporate Expenses (Aggregate)</t>
    </r>
  </si>
  <si>
    <r>
      <rPr>
        <sz val="10"/>
        <rFont val="Times New Roman"/>
        <family val="1"/>
      </rPr>
      <t>Allocation of Corporate Expenses to</t>
    </r>
  </si>
  <si>
    <r>
      <rPr>
        <sz val="10"/>
        <rFont val="Times New Roman"/>
        <family val="1"/>
      </rPr>
      <t>Power Generation/Transmission O&amp;M</t>
    </r>
  </si>
  <si>
    <r>
      <rPr>
        <sz val="10"/>
        <rFont val="Times New Roman"/>
        <family val="1"/>
      </rPr>
      <t>Project management/Projects under Construction</t>
    </r>
  </si>
  <si>
    <r>
      <rPr>
        <sz val="10"/>
        <rFont val="Times New Roman"/>
        <family val="1"/>
      </rPr>
      <t>RLDC and ULDC</t>
    </r>
  </si>
  <si>
    <r>
      <rPr>
        <sz val="10"/>
        <rFont val="Times New Roman"/>
        <family val="1"/>
      </rPr>
      <t>Consultancy Business</t>
    </r>
  </si>
  <si>
    <r>
      <rPr>
        <sz val="10"/>
        <rFont val="Times New Roman"/>
        <family val="1"/>
      </rPr>
      <t>Telecommunication Business</t>
    </r>
  </si>
  <si>
    <r>
      <rPr>
        <sz val="10"/>
        <rFont val="Times New Roman"/>
        <family val="1"/>
      </rPr>
      <t>Any other</t>
    </r>
  </si>
  <si>
    <r>
      <rPr>
        <sz val="10"/>
        <rFont val="Times New Roman"/>
        <family val="1"/>
      </rPr>
      <t>Note: Heads indicated above are illustrative. Generating companies or the transmission utilities may furnish the allocations in different functional activities suited to their company.</t>
    </r>
  </si>
  <si>
    <r>
      <rPr>
        <sz val="10"/>
        <rFont val="Times New Roman"/>
        <family val="1"/>
      </rPr>
      <t>(C)</t>
    </r>
  </si>
  <si>
    <t>Allocation of Corporate Expenses relating to functional activity of power Generation or the transmission to various generating stations or the transmission region/systems as the case may be. (Section 62 - cost plus projects)</t>
  </si>
  <si>
    <t>Kopili</t>
  </si>
  <si>
    <t>Khandong</t>
  </si>
  <si>
    <t>KHEP Stg-II now Khandong Stage-II</t>
  </si>
  <si>
    <t>RHPS now PLHPS</t>
  </si>
  <si>
    <t>DHPS</t>
  </si>
  <si>
    <t xml:space="preserve">Tuirial </t>
  </si>
  <si>
    <t>Pare</t>
  </si>
  <si>
    <t>AGBPS</t>
  </si>
  <si>
    <t>AgGBPS</t>
  </si>
  <si>
    <t>TGBPS</t>
  </si>
  <si>
    <t>Solar, Monarchak</t>
  </si>
  <si>
    <t>Kameng</t>
  </si>
  <si>
    <t xml:space="preserve">Total </t>
  </si>
  <si>
    <t>Allocation of corporate expenses to other projects</t>
  </si>
  <si>
    <t>JVs / Subsidiary / section 63 - TBCB project</t>
  </si>
  <si>
    <t>Year-wise audited actual O&amp;M expenses submitted for the period 2017-18 to 2021-22 should be clearly indicating the following</t>
  </si>
  <si>
    <t>(i) Explanation / Justification for year to year variation of more than (±) 10% in any head of O&amp;M expenses</t>
  </si>
  <si>
    <r>
      <t>(ii)</t>
    </r>
    <r>
      <rPr>
        <sz val="7"/>
        <color rgb="FF000000"/>
        <rFont val="Times New Roman"/>
        <family val="1"/>
      </rPr>
      <t> </t>
    </r>
    <r>
      <rPr>
        <sz val="10"/>
        <color rgb="FF000000"/>
        <rFont val="Times New Roman"/>
        <family val="1"/>
      </rPr>
      <t>Details of expenditure under the head "Others".</t>
    </r>
  </si>
  <si>
    <t>(iii) Details of the amount indicated under the head "Revenues/Recoveries"</t>
  </si>
  <si>
    <t>(iv) Details of arrears and prior period adjustments included in the data for the period 2017-18 to 2021-22, if any, pertaining to period prior to the year 2017-18 should be mentioned separately in the following format:</t>
  </si>
  <si>
    <t>Year during the period 2017-22 in which arrear/ prior period adjustments have been made</t>
  </si>
  <si>
    <t>Year to which this arrear and prior period adjustment pertains</t>
  </si>
  <si>
    <t>Amount of arrear/ prior period adjustment (Rs. in lakh)</t>
  </si>
  <si>
    <r>
      <t>(v)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Separately furnish the details of abnormal expenses, if any.</t>
    </r>
  </si>
  <si>
    <r>
      <t>(vi)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Future provisions pertaining to period beyond 2021-22 made in the employee cost or any other head during 2017-18 to 2021-22 towards wage revision/arrears or for any other reason shall be provided separately.</t>
    </r>
  </si>
  <si>
    <t>(vii) Details of Regional level expenses to be provided separately giving methodology of allocation of Regional expenses.</t>
  </si>
  <si>
    <t>KHEP</t>
  </si>
  <si>
    <t>RHEP</t>
  </si>
  <si>
    <t>DHEP</t>
  </si>
  <si>
    <t>PARE</t>
  </si>
  <si>
    <t>TRHEP</t>
  </si>
  <si>
    <t>KAMENG</t>
  </si>
  <si>
    <t>AGBPP</t>
  </si>
  <si>
    <t>AGTP</t>
  </si>
  <si>
    <t>TGBP</t>
  </si>
  <si>
    <t>Solar</t>
  </si>
  <si>
    <t>Total Corporate Share of Expenditure</t>
  </si>
  <si>
    <t>Expenses</t>
  </si>
  <si>
    <t>Employee benefits expense</t>
  </si>
  <si>
    <t>Finance costs</t>
  </si>
  <si>
    <t>Depreciation and amortization expenses</t>
  </si>
  <si>
    <t>Other expenses</t>
  </si>
  <si>
    <t>Total expenses</t>
  </si>
  <si>
    <t xml:space="preserve">Corporate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</si>
</sst>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0.0"/>
    <numFmt numFmtId="165" formatCode="0."/>
    <numFmt numFmtId="166" formatCode="0.000"/>
  </numFmts>
  <fonts count="39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name val="Arial"/>
      <family val="2"/>
    </font>
    <font>
      <sz val="8"/>
      <name val="Times New Roman"/>
      <family val="1"/>
    </font>
    <font>
      <sz val="8"/>
      <color rgb="FF000000"/>
      <name val="Times New Roman"/>
      <family val="2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0"/>
      <color rgb="FF00000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b/>
      <sz val="9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FF"/>
      <name val="Times New Roman"/>
      <family val="1"/>
    </font>
    <font>
      <b/>
      <sz val="11"/>
      <color rgb="FF0000FF"/>
      <name val="Times New Roman"/>
      <family val="1"/>
    </font>
    <font>
      <b/>
      <sz val="10"/>
      <name val="Arial"/>
      <family val="2"/>
    </font>
    <font>
      <b/>
      <sz val="10"/>
      <name val="Book Antiqua"/>
      <family val="1"/>
    </font>
    <font>
      <b/>
      <sz val="12"/>
      <name val="Arial"/>
      <family val="2"/>
    </font>
    <font>
      <b/>
      <sz val="8.5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Times New Roman"/>
      <charset val="204"/>
    </font>
    <font>
      <sz val="10"/>
      <color rgb="FF000000"/>
      <name val="Times New Roman"/>
      <family val="2"/>
    </font>
    <font>
      <sz val="10"/>
      <color theme="1"/>
      <name val="Times New Roman"/>
      <family val="2"/>
    </font>
    <font>
      <sz val="10"/>
      <color rgb="FFFF0000"/>
      <name val="Times New Roman"/>
      <family val="2"/>
    </font>
    <font>
      <b/>
      <sz val="12"/>
      <color rgb="FF000000"/>
      <name val="Times New Roman"/>
      <family val="1"/>
    </font>
    <font>
      <sz val="7"/>
      <color rgb="FF000000"/>
      <name val="Times New Roman"/>
      <family val="1"/>
    </font>
    <font>
      <b/>
      <sz val="1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BBA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3" fillId="0" borderId="0"/>
    <xf numFmtId="43" fontId="30" fillId="0" borderId="0" applyFont="0" applyFill="0" applyBorder="0" applyAlignment="0" applyProtection="0"/>
  </cellStyleXfs>
  <cellXfs count="407">
    <xf numFmtId="0" fontId="0" fillId="0" borderId="0" xfId="0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5" fillId="0" borderId="2" xfId="0" applyFont="1" applyBorder="1" applyAlignment="1">
      <alignment horizontal="center" vertical="top" wrapText="1"/>
    </xf>
    <xf numFmtId="1" fontId="8" fillId="0" borderId="2" xfId="0" applyNumberFormat="1" applyFont="1" applyBorder="1" applyAlignment="1">
      <alignment horizontal="center" vertical="top" shrinkToFit="1"/>
    </xf>
    <xf numFmtId="165" fontId="8" fillId="0" borderId="2" xfId="0" applyNumberFormat="1" applyFont="1" applyBorder="1" applyAlignment="1">
      <alignment horizontal="center" vertical="top" shrinkToFit="1"/>
    </xf>
    <xf numFmtId="0" fontId="0" fillId="0" borderId="12" xfId="0" applyBorder="1" applyAlignment="1">
      <alignment horizontal="left" vertical="top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0" xfId="0" applyFont="1" applyAlignment="1">
      <alignment vertical="top" wrapText="1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11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1" fontId="11" fillId="0" borderId="2" xfId="0" applyNumberFormat="1" applyFont="1" applyBorder="1" applyAlignment="1">
      <alignment horizontal="center" vertical="top" shrinkToFit="1"/>
    </xf>
    <xf numFmtId="164" fontId="11" fillId="0" borderId="2" xfId="0" applyNumberFormat="1" applyFont="1" applyBorder="1" applyAlignment="1">
      <alignment horizontal="center" vertical="top" shrinkToFit="1"/>
    </xf>
    <xf numFmtId="0" fontId="11" fillId="0" borderId="2" xfId="0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left" vertical="center" shrinkToFit="1"/>
    </xf>
    <xf numFmtId="164" fontId="11" fillId="0" borderId="3" xfId="0" applyNumberFormat="1" applyFont="1" applyBorder="1" applyAlignment="1">
      <alignment horizontal="left" vertical="center" shrinkToFit="1"/>
    </xf>
    <xf numFmtId="0" fontId="11" fillId="0" borderId="6" xfId="0" applyFont="1" applyBorder="1" applyAlignment="1">
      <alignment horizontal="left" wrapText="1"/>
    </xf>
    <xf numFmtId="0" fontId="11" fillId="0" borderId="12" xfId="0" applyFont="1" applyBorder="1" applyAlignment="1">
      <alignment horizontal="left" vertical="top"/>
    </xf>
    <xf numFmtId="164" fontId="11" fillId="0" borderId="2" xfId="0" applyNumberFormat="1" applyFont="1" applyBorder="1" applyAlignment="1">
      <alignment horizontal="left" shrinkToFit="1"/>
    </xf>
    <xf numFmtId="164" fontId="15" fillId="0" borderId="2" xfId="0" applyNumberFormat="1" applyFont="1" applyBorder="1" applyAlignment="1">
      <alignment horizontal="left" shrinkToFit="1"/>
    </xf>
    <xf numFmtId="1" fontId="15" fillId="0" borderId="2" xfId="0" applyNumberFormat="1" applyFont="1" applyBorder="1" applyAlignment="1">
      <alignment horizontal="left" shrinkToFit="1"/>
    </xf>
    <xf numFmtId="1" fontId="11" fillId="0" borderId="2" xfId="0" applyNumberFormat="1" applyFont="1" applyBorder="1" applyAlignment="1">
      <alignment horizontal="left" shrinkToFit="1"/>
    </xf>
    <xf numFmtId="165" fontId="11" fillId="0" borderId="2" xfId="0" applyNumberFormat="1" applyFont="1" applyBorder="1" applyAlignment="1">
      <alignment horizontal="left" shrinkToFit="1"/>
    </xf>
    <xf numFmtId="0" fontId="16" fillId="0" borderId="10" xfId="1" applyFont="1" applyBorder="1" applyAlignment="1">
      <alignment horizontal="center" vertical="top" wrapText="1"/>
    </xf>
    <xf numFmtId="0" fontId="16" fillId="0" borderId="12" xfId="1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0" fillId="0" borderId="12" xfId="0" applyBorder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11" fillId="0" borderId="12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5" fillId="0" borderId="16" xfId="0" applyFont="1" applyBorder="1" applyAlignment="1">
      <alignment horizontal="center" vertical="top"/>
    </xf>
    <xf numFmtId="0" fontId="15" fillId="0" borderId="14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11" fillId="0" borderId="12" xfId="0" applyFont="1" applyBorder="1" applyAlignment="1">
      <alignment horizontal="center" vertical="top"/>
    </xf>
    <xf numFmtId="0" fontId="15" fillId="0" borderId="12" xfId="0" applyFont="1" applyBorder="1" applyAlignment="1">
      <alignment horizontal="center" vertical="top"/>
    </xf>
    <xf numFmtId="0" fontId="17" fillId="0" borderId="2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top"/>
    </xf>
    <xf numFmtId="0" fontId="11" fillId="0" borderId="4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1" fillId="0" borderId="12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5" fillId="0" borderId="10" xfId="0" applyFont="1" applyFill="1" applyBorder="1" applyAlignment="1">
      <alignment horizontal="left" vertical="top" wrapText="1"/>
    </xf>
    <xf numFmtId="0" fontId="20" fillId="0" borderId="2" xfId="0" applyFont="1" applyBorder="1" applyAlignment="1">
      <alignment horizontal="left" wrapText="1"/>
    </xf>
    <xf numFmtId="0" fontId="20" fillId="0" borderId="2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166" fontId="20" fillId="0" borderId="12" xfId="0" applyNumberFormat="1" applyFont="1" applyBorder="1" applyAlignment="1">
      <alignment vertical="top"/>
    </xf>
    <xf numFmtId="0" fontId="11" fillId="0" borderId="0" xfId="5" applyAlignment="1">
      <alignment horizontal="left" vertical="top"/>
    </xf>
    <xf numFmtId="0" fontId="15" fillId="0" borderId="0" xfId="5" applyFont="1" applyAlignment="1">
      <alignment horizontal="left" vertical="top"/>
    </xf>
    <xf numFmtId="0" fontId="11" fillId="0" borderId="0" xfId="5" applyFont="1" applyAlignment="1">
      <alignment horizontal="left" vertical="top"/>
    </xf>
    <xf numFmtId="0" fontId="22" fillId="0" borderId="0" xfId="5" applyFont="1" applyAlignment="1">
      <alignment vertical="top" wrapText="1"/>
    </xf>
    <xf numFmtId="0" fontId="23" fillId="0" borderId="2" xfId="5" applyFont="1" applyBorder="1" applyAlignment="1">
      <alignment horizontal="left" vertical="top" wrapText="1"/>
    </xf>
    <xf numFmtId="0" fontId="23" fillId="0" borderId="2" xfId="5" applyFont="1" applyBorder="1" applyAlignment="1">
      <alignment horizontal="center" vertical="top" wrapText="1"/>
    </xf>
    <xf numFmtId="1" fontId="8" fillId="0" borderId="2" xfId="5" applyNumberFormat="1" applyFont="1" applyBorder="1" applyAlignment="1">
      <alignment horizontal="center" vertical="top" shrinkToFit="1"/>
    </xf>
    <xf numFmtId="0" fontId="7" fillId="0" borderId="2" xfId="5" applyFont="1" applyBorder="1" applyAlignment="1">
      <alignment horizontal="center" vertical="top" wrapText="1"/>
    </xf>
    <xf numFmtId="0" fontId="7" fillId="0" borderId="2" xfId="5" applyFont="1" applyBorder="1" applyAlignment="1">
      <alignment horizontal="left" vertical="top" wrapText="1"/>
    </xf>
    <xf numFmtId="0" fontId="11" fillId="0" borderId="2" xfId="5" applyBorder="1" applyAlignment="1">
      <alignment horizontal="left" wrapText="1"/>
    </xf>
    <xf numFmtId="0" fontId="11" fillId="0" borderId="2" xfId="5" applyBorder="1" applyAlignment="1">
      <alignment horizontal="left" vertical="center" wrapText="1"/>
    </xf>
    <xf numFmtId="0" fontId="11" fillId="0" borderId="12" xfId="5" applyBorder="1" applyAlignment="1">
      <alignment horizontal="left" vertical="top"/>
    </xf>
    <xf numFmtId="0" fontId="15" fillId="0" borderId="2" xfId="5" applyFont="1" applyBorder="1" applyAlignment="1">
      <alignment horizontal="center" vertical="center" wrapText="1"/>
    </xf>
    <xf numFmtId="0" fontId="25" fillId="0" borderId="2" xfId="5" applyFont="1" applyBorder="1" applyAlignment="1">
      <alignment horizontal="center" vertical="top" wrapText="1"/>
    </xf>
    <xf numFmtId="0" fontId="25" fillId="0" borderId="3" xfId="5" applyFont="1" applyBorder="1" applyAlignment="1">
      <alignment horizontal="center" vertical="top" wrapText="1"/>
    </xf>
    <xf numFmtId="0" fontId="25" fillId="0" borderId="12" xfId="5" applyFont="1" applyBorder="1" applyAlignment="1">
      <alignment horizontal="center" vertical="top" wrapText="1"/>
    </xf>
    <xf numFmtId="1" fontId="11" fillId="0" borderId="2" xfId="5" applyNumberFormat="1" applyFont="1" applyBorder="1" applyAlignment="1">
      <alignment horizontal="center" vertical="top" shrinkToFit="1"/>
    </xf>
    <xf numFmtId="0" fontId="5" fillId="0" borderId="2" xfId="5" applyFont="1" applyBorder="1" applyAlignment="1">
      <alignment horizontal="left" vertical="top" wrapText="1"/>
    </xf>
    <xf numFmtId="0" fontId="5" fillId="0" borderId="2" xfId="5" applyFont="1" applyBorder="1" applyAlignment="1">
      <alignment horizontal="center" vertical="top" wrapText="1"/>
    </xf>
    <xf numFmtId="0" fontId="11" fillId="0" borderId="3" xfId="5" applyBorder="1" applyAlignment="1">
      <alignment horizontal="left" vertical="center" wrapText="1"/>
    </xf>
    <xf numFmtId="0" fontId="11" fillId="0" borderId="3" xfId="5" applyBorder="1" applyAlignment="1">
      <alignment horizontal="left" wrapText="1"/>
    </xf>
    <xf numFmtId="0" fontId="5" fillId="0" borderId="2" xfId="5" applyFont="1" applyFill="1" applyBorder="1" applyAlignment="1">
      <alignment horizontal="left" vertical="top" wrapText="1"/>
    </xf>
    <xf numFmtId="0" fontId="11" fillId="0" borderId="2" xfId="5" applyFont="1" applyBorder="1" applyAlignment="1">
      <alignment horizontal="left" vertical="top" wrapText="1"/>
    </xf>
    <xf numFmtId="0" fontId="11" fillId="0" borderId="2" xfId="5" applyFont="1" applyBorder="1" applyAlignment="1">
      <alignment horizontal="center" vertical="top" wrapText="1"/>
    </xf>
    <xf numFmtId="0" fontId="11" fillId="0" borderId="2" xfId="5" applyBorder="1" applyAlignment="1">
      <alignment horizontal="left" vertical="top" wrapText="1"/>
    </xf>
    <xf numFmtId="0" fontId="11" fillId="0" borderId="3" xfId="5" applyBorder="1" applyAlignment="1">
      <alignment horizontal="left" vertical="top" wrapText="1"/>
    </xf>
    <xf numFmtId="0" fontId="5" fillId="0" borderId="6" xfId="5" applyFont="1" applyBorder="1" applyAlignment="1">
      <alignment horizontal="left" vertical="top" wrapText="1"/>
    </xf>
    <xf numFmtId="0" fontId="5" fillId="0" borderId="6" xfId="5" applyFont="1" applyBorder="1" applyAlignment="1">
      <alignment horizontal="center" vertical="top" wrapText="1"/>
    </xf>
    <xf numFmtId="0" fontId="11" fillId="0" borderId="6" xfId="5" applyBorder="1" applyAlignment="1">
      <alignment horizontal="left" wrapText="1"/>
    </xf>
    <xf numFmtId="164" fontId="11" fillId="0" borderId="2" xfId="5" applyNumberFormat="1" applyFont="1" applyBorder="1" applyAlignment="1">
      <alignment horizontal="center" vertical="top" shrinkToFit="1"/>
    </xf>
    <xf numFmtId="1" fontId="11" fillId="0" borderId="7" xfId="5" applyNumberFormat="1" applyFont="1" applyBorder="1" applyAlignment="1">
      <alignment horizontal="center" vertical="top" shrinkToFit="1"/>
    </xf>
    <xf numFmtId="0" fontId="5" fillId="0" borderId="7" xfId="5" applyFont="1" applyBorder="1" applyAlignment="1">
      <alignment horizontal="left" vertical="top" wrapText="1"/>
    </xf>
    <xf numFmtId="0" fontId="11" fillId="0" borderId="7" xfId="5" applyFont="1" applyBorder="1" applyAlignment="1">
      <alignment horizontal="center" vertical="top" wrapText="1"/>
    </xf>
    <xf numFmtId="1" fontId="11" fillId="0" borderId="12" xfId="5" applyNumberFormat="1" applyFont="1" applyBorder="1" applyAlignment="1">
      <alignment horizontal="center" vertical="top" shrinkToFit="1"/>
    </xf>
    <xf numFmtId="0" fontId="5" fillId="0" borderId="12" xfId="5" applyFont="1" applyFill="1" applyBorder="1" applyAlignment="1">
      <alignment horizontal="left" vertical="top" wrapText="1"/>
    </xf>
    <xf numFmtId="0" fontId="11" fillId="0" borderId="12" xfId="5" applyFont="1" applyBorder="1" applyAlignment="1">
      <alignment horizontal="center" vertical="top" wrapText="1"/>
    </xf>
    <xf numFmtId="0" fontId="11" fillId="0" borderId="0" xfId="5" applyBorder="1" applyAlignment="1">
      <alignment horizontal="left" vertical="center" wrapText="1"/>
    </xf>
    <xf numFmtId="0" fontId="11" fillId="0" borderId="0" xfId="5" applyBorder="1" applyAlignment="1">
      <alignment horizontal="left" vertical="top"/>
    </xf>
    <xf numFmtId="0" fontId="5" fillId="0" borderId="12" xfId="5" applyFont="1" applyFill="1" applyBorder="1" applyAlignment="1">
      <alignment horizontal="left" vertical="top" wrapText="1" indent="1"/>
    </xf>
    <xf numFmtId="0" fontId="11" fillId="0" borderId="0" xfId="5" applyFill="1" applyBorder="1" applyAlignment="1">
      <alignment horizontal="left" vertical="center" wrapText="1"/>
    </xf>
    <xf numFmtId="0" fontId="11" fillId="0" borderId="0" xfId="5" applyFont="1" applyAlignment="1">
      <alignment vertical="top"/>
    </xf>
    <xf numFmtId="0" fontId="18" fillId="0" borderId="0" xfId="5" applyFont="1" applyAlignment="1">
      <alignment horizontal="left" vertical="top"/>
    </xf>
    <xf numFmtId="0" fontId="20" fillId="0" borderId="12" xfId="0" applyFont="1" applyBorder="1" applyAlignment="1">
      <alignment horizontal="center" vertical="top"/>
    </xf>
    <xf numFmtId="2" fontId="20" fillId="0" borderId="12" xfId="0" applyNumberFormat="1" applyFont="1" applyBorder="1" applyAlignment="1">
      <alignment horizontal="center" vertical="top"/>
    </xf>
    <xf numFmtId="0" fontId="20" fillId="0" borderId="4" xfId="0" applyFont="1" applyBorder="1" applyAlignment="1">
      <alignment horizontal="left" wrapText="1"/>
    </xf>
    <xf numFmtId="0" fontId="20" fillId="0" borderId="3" xfId="0" applyFont="1" applyBorder="1" applyAlignment="1">
      <alignment horizontal="left" wrapText="1"/>
    </xf>
    <xf numFmtId="0" fontId="20" fillId="0" borderId="4" xfId="0" applyFont="1" applyBorder="1" applyAlignment="1">
      <alignment horizontal="left" wrapText="1"/>
    </xf>
    <xf numFmtId="0" fontId="20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top" wrapText="1"/>
    </xf>
    <xf numFmtId="1" fontId="11" fillId="0" borderId="6" xfId="0" applyNumberFormat="1" applyFont="1" applyBorder="1" applyAlignment="1">
      <alignment horizontal="center" vertical="top" shrinkToFit="1"/>
    </xf>
    <xf numFmtId="0" fontId="11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wrapText="1"/>
    </xf>
    <xf numFmtId="0" fontId="20" fillId="2" borderId="3" xfId="0" applyFont="1" applyFill="1" applyBorder="1" applyAlignment="1">
      <alignment horizontal="left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164" fontId="11" fillId="0" borderId="10" xfId="0" applyNumberFormat="1" applyFont="1" applyBorder="1" applyAlignment="1">
      <alignment horizontal="center" vertical="center" shrinkToFi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5" applyFill="1" applyBorder="1" applyAlignment="1">
      <alignment horizontal="left" wrapText="1"/>
    </xf>
    <xf numFmtId="0" fontId="17" fillId="0" borderId="2" xfId="5" applyFont="1" applyBorder="1" applyAlignment="1">
      <alignment horizontal="left" vertical="top" wrapText="1"/>
    </xf>
    <xf numFmtId="0" fontId="15" fillId="0" borderId="2" xfId="5" applyFont="1" applyFill="1" applyBorder="1" applyAlignment="1">
      <alignment horizontal="left" wrapText="1"/>
    </xf>
    <xf numFmtId="0" fontId="15" fillId="0" borderId="2" xfId="5" applyFont="1" applyBorder="1" applyAlignment="1">
      <alignment horizontal="left" wrapText="1"/>
    </xf>
    <xf numFmtId="0" fontId="11" fillId="0" borderId="0" xfId="5" quotePrefix="1" applyAlignment="1">
      <alignment horizontal="left" vertical="top"/>
    </xf>
    <xf numFmtId="0" fontId="11" fillId="0" borderId="2" xfId="5" quotePrefix="1" applyBorder="1" applyAlignment="1">
      <alignment horizontal="center" vertical="center" wrapText="1"/>
    </xf>
    <xf numFmtId="0" fontId="11" fillId="0" borderId="12" xfId="5" applyBorder="1" applyAlignment="1">
      <alignment horizontal="left" vertical="center"/>
    </xf>
    <xf numFmtId="0" fontId="11" fillId="0" borderId="6" xfId="5" applyBorder="1" applyAlignment="1">
      <alignment horizontal="left" vertical="center" wrapText="1"/>
    </xf>
    <xf numFmtId="0" fontId="11" fillId="0" borderId="8" xfId="5" applyBorder="1" applyAlignment="1">
      <alignment horizontal="left" vertical="center" wrapText="1"/>
    </xf>
    <xf numFmtId="0" fontId="11" fillId="0" borderId="2" xfId="5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left" wrapText="1"/>
    </xf>
    <xf numFmtId="164" fontId="5" fillId="0" borderId="3" xfId="0" applyNumberFormat="1" applyFont="1" applyBorder="1" applyAlignment="1">
      <alignment horizontal="left" wrapText="1"/>
    </xf>
    <xf numFmtId="0" fontId="5" fillId="0" borderId="12" xfId="0" applyFont="1" applyBorder="1" applyAlignment="1">
      <alignment vertical="center" wrapText="1"/>
    </xf>
    <xf numFmtId="0" fontId="5" fillId="0" borderId="0" xfId="0" applyFont="1" applyAlignment="1">
      <alignment horizontal="left" vertical="top"/>
    </xf>
    <xf numFmtId="2" fontId="5" fillId="0" borderId="2" xfId="0" applyNumberFormat="1" applyFont="1" applyBorder="1" applyAlignment="1">
      <alignment horizontal="center" wrapText="1"/>
    </xf>
    <xf numFmtId="2" fontId="12" fillId="0" borderId="2" xfId="0" applyNumberFormat="1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 wrapText="1"/>
    </xf>
    <xf numFmtId="0" fontId="5" fillId="0" borderId="2" xfId="5" applyFont="1" applyBorder="1" applyAlignment="1">
      <alignment horizontal="left" vertical="center" wrapText="1"/>
    </xf>
    <xf numFmtId="2" fontId="5" fillId="0" borderId="2" xfId="5" applyNumberFormat="1" applyFont="1" applyBorder="1" applyAlignment="1">
      <alignment horizontal="left" vertical="center" wrapText="1"/>
    </xf>
    <xf numFmtId="2" fontId="5" fillId="0" borderId="3" xfId="5" applyNumberFormat="1" applyFont="1" applyBorder="1" applyAlignment="1">
      <alignment horizontal="left" vertical="center" wrapText="1"/>
    </xf>
    <xf numFmtId="2" fontId="5" fillId="0" borderId="12" xfId="5" applyNumberFormat="1" applyFont="1" applyBorder="1" applyAlignment="1">
      <alignment horizontal="left" vertical="top"/>
    </xf>
    <xf numFmtId="0" fontId="5" fillId="0" borderId="3" xfId="5" applyFont="1" applyBorder="1" applyAlignment="1">
      <alignment horizontal="left" vertical="center" wrapText="1"/>
    </xf>
    <xf numFmtId="0" fontId="5" fillId="0" borderId="12" xfId="5" applyFont="1" applyBorder="1" applyAlignment="1">
      <alignment horizontal="left" vertical="top"/>
    </xf>
    <xf numFmtId="0" fontId="5" fillId="0" borderId="2" xfId="5" applyFont="1" applyBorder="1" applyAlignment="1">
      <alignment horizontal="left" wrapText="1"/>
    </xf>
    <xf numFmtId="0" fontId="5" fillId="0" borderId="3" xfId="5" applyFont="1" applyBorder="1" applyAlignment="1">
      <alignment horizontal="left" wrapText="1"/>
    </xf>
    <xf numFmtId="0" fontId="11" fillId="0" borderId="3" xfId="5" applyBorder="1" applyAlignment="1">
      <alignment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0" fontId="5" fillId="0" borderId="12" xfId="5" applyFont="1" applyBorder="1" applyAlignment="1">
      <alignment horizontal="center" vertical="top"/>
    </xf>
    <xf numFmtId="2" fontId="5" fillId="0" borderId="2" xfId="5" applyNumberFormat="1" applyFont="1" applyBorder="1" applyAlignment="1">
      <alignment horizontal="center" vertical="center" wrapText="1"/>
    </xf>
    <xf numFmtId="0" fontId="12" fillId="0" borderId="12" xfId="5" applyFont="1" applyBorder="1" applyAlignment="1">
      <alignment horizontal="left" vertical="top"/>
    </xf>
    <xf numFmtId="0" fontId="12" fillId="0" borderId="12" xfId="5" applyFont="1" applyBorder="1" applyAlignment="1">
      <alignment vertical="top"/>
    </xf>
    <xf numFmtId="0" fontId="5" fillId="0" borderId="0" xfId="0" applyFont="1" applyFill="1" applyAlignment="1">
      <alignment horizontal="left" vertical="top"/>
    </xf>
    <xf numFmtId="0" fontId="12" fillId="0" borderId="10" xfId="1" applyFont="1" applyFill="1" applyBorder="1" applyAlignment="1">
      <alignment horizontal="center" vertical="top" wrapText="1"/>
    </xf>
    <xf numFmtId="0" fontId="12" fillId="0" borderId="12" xfId="1" applyFont="1" applyFill="1" applyBorder="1" applyAlignment="1">
      <alignment horizontal="center" vertical="top" wrapText="1"/>
    </xf>
    <xf numFmtId="0" fontId="5" fillId="0" borderId="0" xfId="5" applyFont="1" applyAlignment="1">
      <alignment horizontal="left" vertical="top"/>
    </xf>
    <xf numFmtId="10" fontId="11" fillId="0" borderId="12" xfId="5" applyNumberFormat="1" applyBorder="1" applyAlignment="1">
      <alignment horizontal="left" vertical="center"/>
    </xf>
    <xf numFmtId="10" fontId="11" fillId="0" borderId="2" xfId="5" applyNumberFormat="1" applyBorder="1" applyAlignment="1">
      <alignment horizontal="left" vertical="center" wrapText="1"/>
    </xf>
    <xf numFmtId="10" fontId="11" fillId="0" borderId="3" xfId="5" applyNumberFormat="1" applyBorder="1" applyAlignment="1">
      <alignment horizontal="left" vertical="center" wrapText="1"/>
    </xf>
    <xf numFmtId="0" fontId="5" fillId="3" borderId="2" xfId="5" applyFont="1" applyFill="1" applyBorder="1" applyAlignment="1">
      <alignment horizontal="left" wrapText="1"/>
    </xf>
    <xf numFmtId="1" fontId="11" fillId="0" borderId="2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0" fontId="0" fillId="3" borderId="12" xfId="0" applyFill="1" applyBorder="1" applyAlignment="1">
      <alignment horizontal="left" vertical="top"/>
    </xf>
    <xf numFmtId="0" fontId="20" fillId="3" borderId="2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3" fillId="0" borderId="0" xfId="8"/>
    <xf numFmtId="0" fontId="3" fillId="0" borderId="12" xfId="8" applyBorder="1"/>
    <xf numFmtId="0" fontId="2" fillId="0" borderId="12" xfId="8" applyFont="1" applyBorder="1" applyAlignment="1">
      <alignment horizontal="center"/>
    </xf>
    <xf numFmtId="0" fontId="2" fillId="0" borderId="12" xfId="8" applyFont="1" applyBorder="1"/>
    <xf numFmtId="0" fontId="12" fillId="0" borderId="12" xfId="0" applyFont="1" applyBorder="1" applyAlignment="1">
      <alignment horizontal="center" vertical="top" wrapText="1"/>
    </xf>
    <xf numFmtId="0" fontId="3" fillId="0" borderId="12" xfId="8" applyFill="1" applyBorder="1"/>
    <xf numFmtId="0" fontId="27" fillId="0" borderId="12" xfId="8" applyFont="1" applyBorder="1"/>
    <xf numFmtId="0" fontId="3" fillId="0" borderId="12" xfId="8" applyBorder="1" applyAlignment="1">
      <alignment horizontal="right"/>
    </xf>
    <xf numFmtId="0" fontId="2" fillId="0" borderId="12" xfId="8" applyFont="1" applyBorder="1" applyAlignment="1">
      <alignment horizontal="right"/>
    </xf>
    <xf numFmtId="0" fontId="3" fillId="0" borderId="12" xfId="8" applyFill="1" applyBorder="1" applyAlignment="1">
      <alignment wrapText="1"/>
    </xf>
    <xf numFmtId="0" fontId="3" fillId="0" borderId="12" xfId="8" applyFill="1" applyBorder="1" applyAlignment="1">
      <alignment horizontal="left" wrapText="1" indent="1"/>
    </xf>
    <xf numFmtId="0" fontId="3" fillId="0" borderId="12" xfId="8" applyFill="1" applyBorder="1" applyAlignment="1">
      <alignment horizontal="left" indent="1"/>
    </xf>
    <xf numFmtId="0" fontId="2" fillId="0" borderId="12" xfId="8" applyFont="1" applyFill="1" applyBorder="1" applyAlignment="1">
      <alignment horizontal="left" indent="1"/>
    </xf>
    <xf numFmtId="0" fontId="26" fillId="0" borderId="12" xfId="8" applyFont="1" applyBorder="1"/>
    <xf numFmtId="0" fontId="27" fillId="0" borderId="0" xfId="8" applyFont="1"/>
    <xf numFmtId="0" fontId="28" fillId="0" borderId="12" xfId="8" applyFont="1" applyBorder="1" applyAlignment="1">
      <alignment horizontal="right"/>
    </xf>
    <xf numFmtId="0" fontId="28" fillId="0" borderId="12" xfId="8" applyFont="1" applyBorder="1"/>
    <xf numFmtId="0" fontId="28" fillId="0" borderId="0" xfId="8" applyFont="1"/>
    <xf numFmtId="0" fontId="29" fillId="0" borderId="12" xfId="8" applyFont="1" applyBorder="1"/>
    <xf numFmtId="0" fontId="5" fillId="0" borderId="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wrapText="1"/>
    </xf>
    <xf numFmtId="0" fontId="20" fillId="0" borderId="3" xfId="0" applyFont="1" applyBorder="1" applyAlignment="1">
      <alignment horizontal="left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top"/>
    </xf>
    <xf numFmtId="0" fontId="11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wrapText="1"/>
    </xf>
    <xf numFmtId="0" fontId="11" fillId="0" borderId="18" xfId="0" applyFont="1" applyBorder="1" applyAlignment="1">
      <alignment vertical="center" wrapText="1"/>
    </xf>
    <xf numFmtId="0" fontId="20" fillId="0" borderId="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/>
    </xf>
    <xf numFmtId="0" fontId="20" fillId="0" borderId="13" xfId="0" applyFont="1" applyBorder="1" applyAlignment="1">
      <alignment horizontal="left" vertical="top"/>
    </xf>
    <xf numFmtId="0" fontId="5" fillId="0" borderId="13" xfId="0" applyFont="1" applyFill="1" applyBorder="1" applyAlignment="1">
      <alignment horizontal="left" vertical="top"/>
    </xf>
    <xf numFmtId="164" fontId="5" fillId="0" borderId="13" xfId="0" applyNumberFormat="1" applyFont="1" applyBorder="1" applyAlignment="1">
      <alignment horizontal="left" vertical="top"/>
    </xf>
    <xf numFmtId="0" fontId="11" fillId="0" borderId="13" xfId="0" applyFont="1" applyBorder="1" applyAlignment="1">
      <alignment horizontal="left" vertical="center"/>
    </xf>
    <xf numFmtId="0" fontId="20" fillId="2" borderId="13" xfId="0" applyFont="1" applyFill="1" applyBorder="1" applyAlignment="1">
      <alignment horizontal="left" vertical="top"/>
    </xf>
    <xf numFmtId="0" fontId="20" fillId="3" borderId="13" xfId="0" applyFont="1" applyFill="1" applyBorder="1" applyAlignment="1">
      <alignment horizontal="left" vertical="top"/>
    </xf>
    <xf numFmtId="0" fontId="11" fillId="0" borderId="13" xfId="0" applyFont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vertical="center" wrapText="1"/>
    </xf>
    <xf numFmtId="0" fontId="11" fillId="2" borderId="12" xfId="0" applyFont="1" applyFill="1" applyBorder="1" applyAlignment="1">
      <alignment horizontal="left" vertical="top"/>
    </xf>
    <xf numFmtId="164" fontId="11" fillId="0" borderId="12" xfId="0" applyNumberFormat="1" applyFont="1" applyBorder="1" applyAlignment="1">
      <alignment horizontal="left" vertical="top"/>
    </xf>
    <xf numFmtId="0" fontId="11" fillId="0" borderId="12" xfId="0" applyFont="1" applyBorder="1" applyAlignment="1">
      <alignment horizontal="right" vertical="top"/>
    </xf>
    <xf numFmtId="0" fontId="1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1" fontId="7" fillId="0" borderId="7" xfId="0" applyNumberFormat="1" applyFont="1" applyFill="1" applyBorder="1" applyAlignment="1">
      <alignment horizontal="center" vertical="top" shrinkToFit="1"/>
    </xf>
    <xf numFmtId="0" fontId="0" fillId="0" borderId="12" xfId="0" applyFill="1" applyBorder="1" applyAlignment="1">
      <alignment horizontal="left" vertical="center" wrapText="1"/>
    </xf>
    <xf numFmtId="0" fontId="11" fillId="0" borderId="12" xfId="0" applyFont="1" applyBorder="1" applyAlignment="1">
      <alignment horizontal="center" wrapText="1"/>
    </xf>
    <xf numFmtId="164" fontId="0" fillId="0" borderId="12" xfId="0" applyNumberFormat="1" applyBorder="1" applyAlignment="1">
      <alignment horizontal="left" wrapText="1"/>
    </xf>
    <xf numFmtId="164" fontId="0" fillId="0" borderId="12" xfId="0" applyNumberFormat="1" applyBorder="1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2" fontId="11" fillId="0" borderId="2" xfId="5" applyNumberFormat="1" applyFill="1" applyBorder="1" applyAlignment="1">
      <alignment horizontal="left" wrapText="1"/>
    </xf>
    <xf numFmtId="0" fontId="3" fillId="0" borderId="12" xfId="8" applyBorder="1" applyAlignment="1">
      <alignment horizontal="center" vertical="center"/>
    </xf>
    <xf numFmtId="4" fontId="3" fillId="0" borderId="12" xfId="8" applyNumberFormat="1" applyBorder="1" applyAlignment="1">
      <alignment horizontal="right" vertical="center" indent="1"/>
    </xf>
    <xf numFmtId="0" fontId="1" fillId="0" borderId="12" xfId="8" applyFont="1" applyBorder="1" applyAlignment="1">
      <alignment horizontal="right" indent="1"/>
    </xf>
    <xf numFmtId="0" fontId="3" fillId="0" borderId="12" xfId="8" applyBorder="1" applyAlignment="1">
      <alignment horizontal="right" indent="1"/>
    </xf>
    <xf numFmtId="0" fontId="27" fillId="0" borderId="12" xfId="8" applyFont="1" applyBorder="1" applyAlignment="1">
      <alignment horizontal="right" indent="1"/>
    </xf>
    <xf numFmtId="4" fontId="28" fillId="0" borderId="12" xfId="8" applyNumberFormat="1" applyFont="1" applyBorder="1" applyAlignment="1">
      <alignment horizontal="right" indent="1"/>
    </xf>
    <xf numFmtId="4" fontId="29" fillId="0" borderId="12" xfId="8" applyNumberFormat="1" applyFont="1" applyBorder="1" applyAlignment="1">
      <alignment horizontal="right" indent="1"/>
    </xf>
    <xf numFmtId="4" fontId="27" fillId="0" borderId="12" xfId="8" applyNumberFormat="1" applyFont="1" applyBorder="1" applyAlignment="1">
      <alignment horizontal="right" indent="1"/>
    </xf>
    <xf numFmtId="0" fontId="0" fillId="0" borderId="12" xfId="0" applyFill="1" applyBorder="1" applyAlignment="1">
      <alignment horizontal="left" vertical="top"/>
    </xf>
    <xf numFmtId="0" fontId="2" fillId="0" borderId="0" xfId="8" applyFont="1" applyAlignment="1"/>
    <xf numFmtId="0" fontId="3" fillId="0" borderId="0" xfId="8" applyAlignment="1"/>
    <xf numFmtId="0" fontId="14" fillId="0" borderId="1" xfId="0" applyFont="1" applyBorder="1" applyAlignment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right" vertical="top" wrapText="1"/>
    </xf>
    <xf numFmtId="0" fontId="14" fillId="0" borderId="0" xfId="0" applyFont="1" applyBorder="1" applyAlignment="1">
      <alignment horizontal="right" vertical="top" wrapText="1"/>
    </xf>
    <xf numFmtId="0" fontId="14" fillId="0" borderId="0" xfId="0" applyFont="1" applyBorder="1" applyAlignment="1">
      <alignment vertical="top" wrapText="1"/>
    </xf>
    <xf numFmtId="0" fontId="14" fillId="0" borderId="27" xfId="0" applyFont="1" applyBorder="1" applyAlignment="1">
      <alignment horizontal="right" vertical="top" wrapText="1"/>
    </xf>
    <xf numFmtId="0" fontId="14" fillId="0" borderId="28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31" xfId="0" applyFont="1" applyBorder="1" applyAlignment="1">
      <alignment horizontal="center" vertical="top" wrapText="1"/>
    </xf>
    <xf numFmtId="1" fontId="31" fillId="0" borderId="30" xfId="0" applyNumberFormat="1" applyFont="1" applyBorder="1" applyAlignment="1">
      <alignment horizontal="center" vertical="top" shrinkToFit="1"/>
    </xf>
    <xf numFmtId="1" fontId="31" fillId="0" borderId="2" xfId="0" applyNumberFormat="1" applyFont="1" applyBorder="1" applyAlignment="1">
      <alignment horizontal="center" vertical="top" shrinkToFit="1"/>
    </xf>
    <xf numFmtId="1" fontId="31" fillId="0" borderId="31" xfId="0" applyNumberFormat="1" applyFont="1" applyBorder="1" applyAlignment="1">
      <alignment horizontal="center" vertical="top" shrinkToFit="1"/>
    </xf>
    <xf numFmtId="0" fontId="5" fillId="0" borderId="32" xfId="0" applyFont="1" applyBorder="1" applyAlignment="1">
      <alignment horizontal="center" vertical="top" wrapText="1"/>
    </xf>
    <xf numFmtId="1" fontId="31" fillId="0" borderId="12" xfId="0" applyNumberFormat="1" applyFont="1" applyBorder="1" applyAlignment="1">
      <alignment horizontal="center" vertical="top" shrinkToFit="1"/>
    </xf>
    <xf numFmtId="0" fontId="5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right" wrapText="1"/>
    </xf>
    <xf numFmtId="2" fontId="0" fillId="0" borderId="12" xfId="0" applyNumberFormat="1" applyBorder="1" applyAlignment="1">
      <alignment wrapText="1"/>
    </xf>
    <xf numFmtId="164" fontId="31" fillId="0" borderId="12" xfId="0" applyNumberFormat="1" applyFont="1" applyBorder="1" applyAlignment="1">
      <alignment horizontal="center" vertical="top" shrinkToFit="1"/>
    </xf>
    <xf numFmtId="0" fontId="11" fillId="0" borderId="12" xfId="0" applyFont="1" applyFill="1" applyBorder="1" applyAlignment="1">
      <alignment horizontal="left" vertical="top"/>
    </xf>
    <xf numFmtId="164" fontId="32" fillId="0" borderId="12" xfId="0" applyNumberFormat="1" applyFont="1" applyBorder="1" applyAlignment="1">
      <alignment horizontal="center" vertical="top" shrinkToFit="1"/>
    </xf>
    <xf numFmtId="2" fontId="11" fillId="0" borderId="12" xfId="0" applyNumberFormat="1" applyFont="1" applyBorder="1" applyAlignment="1">
      <alignment wrapText="1"/>
    </xf>
    <xf numFmtId="164" fontId="33" fillId="0" borderId="12" xfId="0" applyNumberFormat="1" applyFont="1" applyBorder="1" applyAlignment="1">
      <alignment horizontal="center" vertical="top" shrinkToFit="1"/>
    </xf>
    <xf numFmtId="0" fontId="19" fillId="0" borderId="12" xfId="0" applyFont="1" applyFill="1" applyBorder="1" applyAlignment="1">
      <alignment horizontal="left" vertical="top" wrapText="1"/>
    </xf>
    <xf numFmtId="164" fontId="5" fillId="0" borderId="12" xfId="0" applyNumberFormat="1" applyFont="1" applyBorder="1" applyAlignment="1">
      <alignment horizontal="center" vertical="top" shrinkToFit="1"/>
    </xf>
    <xf numFmtId="0" fontId="5" fillId="0" borderId="12" xfId="0" applyFont="1" applyFill="1" applyBorder="1" applyAlignment="1">
      <alignment horizontal="left" vertical="top" wrapText="1"/>
    </xf>
    <xf numFmtId="2" fontId="5" fillId="0" borderId="12" xfId="0" applyNumberFormat="1" applyFont="1" applyBorder="1" applyAlignment="1">
      <alignment wrapText="1"/>
    </xf>
    <xf numFmtId="164" fontId="31" fillId="4" borderId="12" xfId="0" applyNumberFormat="1" applyFont="1" applyFill="1" applyBorder="1" applyAlignment="1">
      <alignment horizontal="center" vertical="top" shrinkToFit="1"/>
    </xf>
    <xf numFmtId="0" fontId="12" fillId="4" borderId="12" xfId="0" applyFont="1" applyFill="1" applyBorder="1" applyAlignment="1">
      <alignment horizontal="left" vertical="top" wrapText="1"/>
    </xf>
    <xf numFmtId="0" fontId="0" fillId="4" borderId="12" xfId="0" applyFill="1" applyBorder="1" applyAlignment="1">
      <alignment horizontal="left" wrapText="1"/>
    </xf>
    <xf numFmtId="2" fontId="34" fillId="4" borderId="12" xfId="0" applyNumberFormat="1" applyFont="1" applyFill="1" applyBorder="1" applyAlignment="1">
      <alignment wrapText="1"/>
    </xf>
    <xf numFmtId="2" fontId="0" fillId="0" borderId="12" xfId="0" applyNumberFormat="1" applyBorder="1" applyAlignment="1">
      <alignment vertical="top"/>
    </xf>
    <xf numFmtId="0" fontId="19" fillId="0" borderId="12" xfId="0" applyFont="1" applyBorder="1" applyAlignment="1">
      <alignment horizontal="left" vertical="top"/>
    </xf>
    <xf numFmtId="0" fontId="0" fillId="4" borderId="12" xfId="0" applyFill="1" applyBorder="1" applyAlignment="1">
      <alignment horizontal="center" wrapText="1"/>
    </xf>
    <xf numFmtId="0" fontId="5" fillId="0" borderId="12" xfId="0" applyFont="1" applyFill="1" applyBorder="1" applyAlignment="1">
      <alignment horizontal="left" vertical="top" wrapText="1" indent="1"/>
    </xf>
    <xf numFmtId="1" fontId="31" fillId="5" borderId="12" xfId="0" applyNumberFormat="1" applyFont="1" applyFill="1" applyBorder="1" applyAlignment="1">
      <alignment horizontal="center" vertical="top" shrinkToFit="1"/>
    </xf>
    <xf numFmtId="0" fontId="5" fillId="5" borderId="12" xfId="0" applyFont="1" applyFill="1" applyBorder="1" applyAlignment="1">
      <alignment horizontal="left" vertical="top" wrapText="1"/>
    </xf>
    <xf numFmtId="0" fontId="0" fillId="5" borderId="12" xfId="0" applyFill="1" applyBorder="1" applyAlignment="1">
      <alignment horizontal="left" wrapText="1"/>
    </xf>
    <xf numFmtId="2" fontId="34" fillId="5" borderId="12" xfId="0" applyNumberFormat="1" applyFont="1" applyFill="1" applyBorder="1" applyAlignment="1">
      <alignment wrapText="1"/>
    </xf>
    <xf numFmtId="0" fontId="0" fillId="0" borderId="12" xfId="0" applyBorder="1" applyAlignment="1">
      <alignment horizontal="center" wrapText="1"/>
    </xf>
    <xf numFmtId="0" fontId="5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vertical="center" wrapText="1"/>
    </xf>
    <xf numFmtId="2" fontId="0" fillId="0" borderId="12" xfId="0" applyNumberFormat="1" applyBorder="1" applyAlignment="1">
      <alignment vertical="center" wrapText="1"/>
    </xf>
    <xf numFmtId="0" fontId="0" fillId="0" borderId="12" xfId="0" applyBorder="1" applyAlignment="1">
      <alignment horizontal="center" vertical="top" wrapText="1"/>
    </xf>
    <xf numFmtId="2" fontId="0" fillId="0" borderId="12" xfId="0" applyNumberFormat="1" applyBorder="1" applyAlignment="1">
      <alignment horizontal="left" vertical="top"/>
    </xf>
    <xf numFmtId="2" fontId="0" fillId="3" borderId="12" xfId="0" applyNumberFormat="1" applyFill="1" applyBorder="1" applyAlignment="1">
      <alignment vertical="center" wrapText="1"/>
    </xf>
    <xf numFmtId="0" fontId="0" fillId="0" borderId="12" xfId="0" applyBorder="1" applyAlignment="1">
      <alignment vertical="top"/>
    </xf>
    <xf numFmtId="0" fontId="11" fillId="0" borderId="12" xfId="0" applyFont="1" applyBorder="1" applyAlignment="1">
      <alignment vertical="top"/>
    </xf>
    <xf numFmtId="0" fontId="11" fillId="0" borderId="12" xfId="0" applyFont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/>
    <xf numFmtId="0" fontId="36" fillId="0" borderId="12" xfId="0" applyFont="1" applyFill="1" applyBorder="1" applyAlignment="1">
      <alignment vertical="center"/>
    </xf>
    <xf numFmtId="43" fontId="36" fillId="0" borderId="12" xfId="9" applyFont="1" applyFill="1" applyBorder="1" applyAlignment="1" applyProtection="1">
      <alignment horizontal="center" vertical="center"/>
      <protection locked="0"/>
    </xf>
    <xf numFmtId="43" fontId="36" fillId="0" borderId="12" xfId="9" applyFont="1" applyFill="1" applyBorder="1" applyAlignment="1" applyProtection="1">
      <alignment horizontal="center" vertical="center" wrapText="1"/>
      <protection locked="0"/>
    </xf>
    <xf numFmtId="0" fontId="36" fillId="0" borderId="12" xfId="9" applyNumberFormat="1" applyFont="1" applyFill="1" applyBorder="1" applyAlignment="1" applyProtection="1">
      <alignment vertical="center"/>
      <protection locked="0"/>
    </xf>
    <xf numFmtId="0" fontId="37" fillId="0" borderId="12" xfId="0" applyFont="1" applyFill="1" applyBorder="1" applyAlignment="1">
      <alignment vertical="center"/>
    </xf>
    <xf numFmtId="43" fontId="37" fillId="0" borderId="12" xfId="9" applyFont="1" applyFill="1" applyBorder="1" applyAlignment="1" applyProtection="1">
      <alignment horizontal="center" vertical="center"/>
      <protection locked="0"/>
    </xf>
    <xf numFmtId="0" fontId="37" fillId="0" borderId="12" xfId="0" applyFont="1" applyFill="1" applyBorder="1" applyAlignment="1">
      <alignment vertical="center" wrapText="1"/>
    </xf>
    <xf numFmtId="43" fontId="38" fillId="0" borderId="12" xfId="9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3" fillId="6" borderId="12" xfId="8" applyFill="1" applyBorder="1"/>
    <xf numFmtId="2" fontId="3" fillId="6" borderId="12" xfId="8" applyNumberFormat="1" applyFill="1" applyBorder="1"/>
    <xf numFmtId="43" fontId="3" fillId="6" borderId="12" xfId="8" applyNumberFormat="1" applyFill="1" applyBorder="1" applyAlignment="1">
      <alignment horizontal="right" indent="1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25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2" fillId="0" borderId="12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/>
    </xf>
    <xf numFmtId="0" fontId="12" fillId="0" borderId="19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166" fontId="11" fillId="0" borderId="7" xfId="0" applyNumberFormat="1" applyFont="1" applyBorder="1" applyAlignment="1">
      <alignment horizontal="center" vertical="center" wrapText="1"/>
    </xf>
    <xf numFmtId="166" fontId="11" fillId="0" borderId="6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164" fontId="11" fillId="0" borderId="10" xfId="0" applyNumberFormat="1" applyFont="1" applyBorder="1" applyAlignment="1">
      <alignment horizontal="center" vertical="center" shrinkToFit="1"/>
    </xf>
    <xf numFmtId="164" fontId="11" fillId="0" borderId="8" xfId="0" applyNumberFormat="1" applyFont="1" applyBorder="1" applyAlignment="1">
      <alignment horizontal="center" vertical="center" shrinkToFit="1"/>
    </xf>
    <xf numFmtId="164" fontId="11" fillId="0" borderId="20" xfId="0" applyNumberFormat="1" applyFont="1" applyBorder="1" applyAlignment="1">
      <alignment horizontal="center" vertical="center" shrinkToFit="1"/>
    </xf>
    <xf numFmtId="0" fontId="11" fillId="0" borderId="1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center" wrapText="1"/>
    </xf>
    <xf numFmtId="0" fontId="14" fillId="0" borderId="5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5" fillId="0" borderId="1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right" vertical="top" wrapText="1"/>
    </xf>
    <xf numFmtId="0" fontId="5" fillId="0" borderId="0" xfId="0" applyFont="1" applyFill="1" applyAlignment="1">
      <alignment horizontal="left" vertical="top"/>
    </xf>
    <xf numFmtId="0" fontId="5" fillId="0" borderId="12" xfId="0" applyFont="1" applyFill="1" applyBorder="1" applyAlignment="1">
      <alignment horizontal="left" vertical="top"/>
    </xf>
    <xf numFmtId="0" fontId="14" fillId="0" borderId="1" xfId="5" applyFont="1" applyBorder="1" applyAlignment="1">
      <alignment horizontal="right" vertical="top" wrapText="1"/>
    </xf>
    <xf numFmtId="0" fontId="15" fillId="0" borderId="0" xfId="5" applyFont="1" applyAlignment="1">
      <alignment horizontal="center" vertical="top"/>
    </xf>
    <xf numFmtId="0" fontId="2" fillId="0" borderId="0" xfId="8" applyFont="1" applyAlignment="1">
      <alignment horizontal="center"/>
    </xf>
    <xf numFmtId="0" fontId="3" fillId="0" borderId="0" xfId="8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/>
    </xf>
    <xf numFmtId="0" fontId="11" fillId="0" borderId="12" xfId="0" applyFont="1" applyBorder="1" applyAlignment="1">
      <alignment horizontal="left" vertical="top"/>
    </xf>
    <xf numFmtId="0" fontId="11" fillId="0" borderId="12" xfId="0" applyFont="1" applyBorder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4" fillId="0" borderId="29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33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0" fontId="0" fillId="0" borderId="34" xfId="0" applyBorder="1" applyAlignment="1">
      <alignment horizontal="center"/>
    </xf>
    <xf numFmtId="0" fontId="11" fillId="0" borderId="0" xfId="5" applyFont="1" applyAlignment="1">
      <alignment horizontal="left" vertical="top" wrapText="1"/>
    </xf>
    <xf numFmtId="0" fontId="24" fillId="0" borderId="0" xfId="5" applyFont="1" applyAlignment="1">
      <alignment horizontal="right" vertical="top"/>
    </xf>
    <xf numFmtId="0" fontId="12" fillId="0" borderId="13" xfId="5" applyFont="1" applyBorder="1" applyAlignment="1">
      <alignment horizontal="left" vertical="top"/>
    </xf>
    <xf numFmtId="0" fontId="12" fillId="0" borderId="16" xfId="5" applyFont="1" applyBorder="1" applyAlignment="1">
      <alignment horizontal="left" vertical="top"/>
    </xf>
    <xf numFmtId="0" fontId="12" fillId="0" borderId="14" xfId="5" applyFont="1" applyBorder="1" applyAlignment="1">
      <alignment horizontal="left" vertical="top"/>
    </xf>
    <xf numFmtId="0" fontId="5" fillId="0" borderId="7" xfId="5" applyFont="1" applyBorder="1" applyAlignment="1">
      <alignment horizontal="left" vertical="center" wrapText="1"/>
    </xf>
    <xf numFmtId="0" fontId="5" fillId="0" borderId="6" xfId="5" applyFont="1" applyBorder="1" applyAlignment="1">
      <alignment horizontal="left" vertical="center" wrapText="1"/>
    </xf>
    <xf numFmtId="1" fontId="11" fillId="0" borderId="7" xfId="5" applyNumberFormat="1" applyFont="1" applyBorder="1" applyAlignment="1">
      <alignment horizontal="center" vertical="center" shrinkToFit="1"/>
    </xf>
    <xf numFmtId="1" fontId="11" fillId="0" borderId="6" xfId="5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top"/>
    </xf>
    <xf numFmtId="0" fontId="15" fillId="0" borderId="1" xfId="0" applyFont="1" applyBorder="1" applyAlignment="1">
      <alignment horizontal="left" vertical="top"/>
    </xf>
    <xf numFmtId="0" fontId="15" fillId="0" borderId="12" xfId="0" applyFont="1" applyBorder="1" applyAlignment="1">
      <alignment horizontal="center" vertical="top"/>
    </xf>
    <xf numFmtId="0" fontId="15" fillId="0" borderId="17" xfId="0" applyFont="1" applyBorder="1" applyAlignment="1">
      <alignment horizontal="center" vertical="top"/>
    </xf>
    <xf numFmtId="0" fontId="15" fillId="0" borderId="18" xfId="0" applyFont="1" applyBorder="1" applyAlignment="1">
      <alignment horizontal="center" vertical="top"/>
    </xf>
    <xf numFmtId="0" fontId="15" fillId="0" borderId="19" xfId="0" applyFont="1" applyBorder="1" applyAlignment="1">
      <alignment horizontal="left" vertical="top"/>
    </xf>
    <xf numFmtId="0" fontId="16" fillId="0" borderId="10" xfId="0" applyFont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/>
    </xf>
    <xf numFmtId="2" fontId="27" fillId="0" borderId="12" xfId="8" applyNumberFormat="1" applyFont="1" applyBorder="1"/>
  </cellXfs>
  <cellStyles count="10">
    <cellStyle name="Comma" xfId="9" builtinId="3"/>
    <cellStyle name="Normal" xfId="0" builtinId="0"/>
    <cellStyle name="Normal 108" xfId="3" xr:uid="{00000000-0005-0000-0000-000001000000}"/>
    <cellStyle name="Normal 11" xfId="5" xr:uid="{00000000-0005-0000-0000-000002000000}"/>
    <cellStyle name="Normal 2" xfId="1" xr:uid="{00000000-0005-0000-0000-000003000000}"/>
    <cellStyle name="Normal 2 2" xfId="4" xr:uid="{00000000-0005-0000-0000-000004000000}"/>
    <cellStyle name="Normal 3" xfId="6" xr:uid="{00000000-0005-0000-0000-000005000000}"/>
    <cellStyle name="Normal 4" xfId="8" xr:uid="{00000000-0005-0000-0000-000006000000}"/>
    <cellStyle name="Normal 9" xfId="7" xr:uid="{00000000-0005-0000-0000-000007000000}"/>
    <cellStyle name="Per cent 2" xfId="2" xr:uid="{00000000-0005-0000-0000-000008000000}"/>
  </cellStyles>
  <dxfs count="0"/>
  <tableStyles count="0" defaultTableStyle="TableStyleMedium9" defaultPivotStyle="PivotStyleLight16"/>
  <colors>
    <mruColors>
      <color rgb="FFFFBBAB"/>
      <color rgb="FFB6DF89"/>
      <color rgb="FFFF939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4"/>
  <sheetViews>
    <sheetView zoomScale="110" zoomScaleNormal="110" zoomScaleSheetLayoutView="106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81" sqref="J81:J84"/>
    </sheetView>
  </sheetViews>
  <sheetFormatPr defaultColWidth="9" defaultRowHeight="13" x14ac:dyDescent="0.3"/>
  <cols>
    <col min="1" max="1" width="8.19921875" style="15" customWidth="1"/>
    <col min="2" max="2" width="58.796875" style="15" customWidth="1"/>
    <col min="3" max="3" width="14.5" style="15" bestFit="1" customWidth="1"/>
    <col min="4" max="4" width="16.296875" style="15" customWidth="1"/>
    <col min="5" max="5" width="12.69921875" style="15" customWidth="1"/>
    <col min="6" max="6" width="13.296875" style="15" customWidth="1"/>
    <col min="7" max="7" width="13.69921875" style="15" customWidth="1"/>
    <col min="8" max="9" width="12.69921875" style="15" customWidth="1"/>
    <col min="10" max="10" width="12" style="15" customWidth="1"/>
    <col min="11" max="16384" width="9" style="15"/>
  </cols>
  <sheetData>
    <row r="1" spans="1:10" ht="38.25" customHeight="1" x14ac:dyDescent="0.3">
      <c r="A1" s="328" t="s">
        <v>22</v>
      </c>
      <c r="B1" s="329"/>
      <c r="C1" s="329"/>
      <c r="D1" s="329"/>
      <c r="E1" s="329"/>
      <c r="F1" s="329"/>
      <c r="G1" s="329"/>
      <c r="H1" s="329"/>
      <c r="I1" s="329"/>
    </row>
    <row r="2" spans="1:10" ht="33" customHeight="1" x14ac:dyDescent="0.3">
      <c r="A2" s="331" t="s">
        <v>205</v>
      </c>
      <c r="B2" s="331"/>
      <c r="C2" s="331"/>
      <c r="D2" s="331"/>
      <c r="E2" s="331"/>
      <c r="F2" s="331"/>
      <c r="G2" s="331"/>
      <c r="H2" s="331"/>
      <c r="I2" s="331"/>
      <c r="J2" s="331"/>
    </row>
    <row r="3" spans="1:10" ht="28.5" customHeight="1" x14ac:dyDescent="0.3">
      <c r="A3" s="111"/>
      <c r="B3" s="330" t="s">
        <v>38</v>
      </c>
      <c r="C3" s="330"/>
      <c r="D3" s="112" t="s">
        <v>39</v>
      </c>
      <c r="E3" s="109" t="s">
        <v>16</v>
      </c>
      <c r="F3" s="17" t="s">
        <v>17</v>
      </c>
      <c r="G3" s="17" t="s">
        <v>18</v>
      </c>
      <c r="H3" s="18" t="s">
        <v>19</v>
      </c>
      <c r="I3" s="18" t="s">
        <v>20</v>
      </c>
      <c r="J3" s="18" t="s">
        <v>503</v>
      </c>
    </row>
    <row r="4" spans="1:10" ht="15.25" customHeight="1" x14ac:dyDescent="0.3">
      <c r="A4" s="110">
        <v>1</v>
      </c>
      <c r="B4" s="319" t="s">
        <v>41</v>
      </c>
      <c r="C4" s="332"/>
      <c r="D4" s="24"/>
      <c r="E4" s="316" t="s">
        <v>332</v>
      </c>
      <c r="F4" s="333"/>
      <c r="G4" s="333"/>
      <c r="H4" s="333"/>
      <c r="I4" s="333"/>
      <c r="J4" s="333"/>
    </row>
    <row r="5" spans="1:10" ht="14.9" customHeight="1" x14ac:dyDescent="0.3">
      <c r="A5" s="19">
        <v>2</v>
      </c>
      <c r="B5" s="314" t="s">
        <v>42</v>
      </c>
      <c r="C5" s="320"/>
      <c r="D5" s="12"/>
      <c r="E5" s="316" t="s">
        <v>314</v>
      </c>
      <c r="F5" s="333"/>
      <c r="G5" s="333"/>
      <c r="H5" s="333"/>
      <c r="I5" s="333"/>
      <c r="J5" s="333"/>
    </row>
    <row r="6" spans="1:10" ht="12.75" customHeight="1" x14ac:dyDescent="0.3">
      <c r="A6" s="19">
        <v>3</v>
      </c>
      <c r="B6" s="314" t="s">
        <v>207</v>
      </c>
      <c r="C6" s="320"/>
      <c r="D6" s="3" t="s">
        <v>43</v>
      </c>
      <c r="E6" s="334" t="s">
        <v>326</v>
      </c>
      <c r="F6" s="335"/>
      <c r="G6" s="335"/>
      <c r="H6" s="335"/>
      <c r="I6" s="335"/>
      <c r="J6" s="335"/>
    </row>
    <row r="7" spans="1:10" s="48" customFormat="1" x14ac:dyDescent="0.3">
      <c r="A7" s="19"/>
      <c r="B7" s="54" t="s">
        <v>170</v>
      </c>
      <c r="C7" s="47"/>
      <c r="D7" s="203"/>
      <c r="E7" s="204"/>
      <c r="F7" s="205"/>
      <c r="G7" s="205"/>
      <c r="H7" s="205"/>
      <c r="I7" s="205"/>
      <c r="J7" s="206"/>
    </row>
    <row r="8" spans="1:10" x14ac:dyDescent="0.3">
      <c r="A8" s="348">
        <v>3.1</v>
      </c>
      <c r="B8" s="326" t="s">
        <v>15</v>
      </c>
      <c r="C8" s="53" t="s">
        <v>208</v>
      </c>
      <c r="D8" s="52"/>
      <c r="E8" s="334" t="s">
        <v>312</v>
      </c>
      <c r="F8" s="335"/>
      <c r="G8" s="335"/>
      <c r="H8" s="335"/>
      <c r="I8" s="335"/>
      <c r="J8" s="335"/>
    </row>
    <row r="9" spans="1:10" s="48" customFormat="1" x14ac:dyDescent="0.3">
      <c r="A9" s="350"/>
      <c r="B9" s="326"/>
      <c r="C9" s="53" t="s">
        <v>209</v>
      </c>
      <c r="D9" s="52"/>
      <c r="E9" s="334" t="s">
        <v>313</v>
      </c>
      <c r="F9" s="335"/>
      <c r="G9" s="335"/>
      <c r="H9" s="335"/>
      <c r="I9" s="335"/>
      <c r="J9" s="335"/>
    </row>
    <row r="10" spans="1:10" x14ac:dyDescent="0.3">
      <c r="A10" s="20">
        <v>3.2</v>
      </c>
      <c r="B10" s="319" t="s">
        <v>23</v>
      </c>
      <c r="C10" s="320"/>
      <c r="D10" s="1"/>
      <c r="E10" s="336" t="s">
        <v>313</v>
      </c>
      <c r="F10" s="337"/>
      <c r="G10" s="337"/>
      <c r="H10" s="337"/>
      <c r="I10" s="337"/>
      <c r="J10" s="337"/>
    </row>
    <row r="11" spans="1:10" ht="12.75" customHeight="1" x14ac:dyDescent="0.3">
      <c r="A11" s="19">
        <v>4</v>
      </c>
      <c r="B11" s="314" t="s">
        <v>44</v>
      </c>
      <c r="C11" s="320"/>
      <c r="D11" s="12"/>
      <c r="E11" s="338" t="s">
        <v>348</v>
      </c>
      <c r="F11" s="339"/>
      <c r="G11" s="339"/>
      <c r="H11" s="339"/>
      <c r="I11" s="339"/>
      <c r="J11" s="339"/>
    </row>
    <row r="12" spans="1:10" ht="12.75" customHeight="1" x14ac:dyDescent="0.3">
      <c r="A12" s="19">
        <v>5</v>
      </c>
      <c r="B12" s="314" t="s">
        <v>45</v>
      </c>
      <c r="C12" s="320"/>
      <c r="D12" s="207"/>
      <c r="E12" s="327" t="s">
        <v>333</v>
      </c>
      <c r="F12" s="327"/>
      <c r="G12" s="327"/>
      <c r="H12" s="327"/>
      <c r="I12" s="327"/>
      <c r="J12" s="327"/>
    </row>
    <row r="13" spans="1:10" ht="12.75" customHeight="1" x14ac:dyDescent="0.3">
      <c r="A13" s="19">
        <v>6</v>
      </c>
      <c r="B13" s="314" t="s">
        <v>46</v>
      </c>
      <c r="C13" s="320"/>
      <c r="D13" s="207"/>
      <c r="E13" s="327" t="s">
        <v>334</v>
      </c>
      <c r="F13" s="327"/>
      <c r="G13" s="327"/>
      <c r="H13" s="327"/>
      <c r="I13" s="327"/>
      <c r="J13" s="327"/>
    </row>
    <row r="14" spans="1:10" ht="12.75" customHeight="1" x14ac:dyDescent="0.3">
      <c r="A14" s="19">
        <v>7</v>
      </c>
      <c r="B14" s="314" t="s">
        <v>47</v>
      </c>
      <c r="C14" s="320"/>
      <c r="D14" s="207"/>
      <c r="E14" s="327" t="s">
        <v>335</v>
      </c>
      <c r="F14" s="327"/>
      <c r="G14" s="327"/>
      <c r="H14" s="327"/>
      <c r="I14" s="327"/>
      <c r="J14" s="327"/>
    </row>
    <row r="15" spans="1:10" x14ac:dyDescent="0.3">
      <c r="A15" s="19">
        <v>8</v>
      </c>
      <c r="B15" s="321" t="s">
        <v>48</v>
      </c>
      <c r="C15" s="320"/>
      <c r="D15" s="207"/>
      <c r="E15" s="327"/>
      <c r="F15" s="327"/>
      <c r="G15" s="327"/>
      <c r="H15" s="327"/>
      <c r="I15" s="327"/>
      <c r="J15" s="327"/>
    </row>
    <row r="16" spans="1:10" x14ac:dyDescent="0.3">
      <c r="A16" s="20">
        <v>8.1</v>
      </c>
      <c r="B16" s="314" t="s">
        <v>49</v>
      </c>
      <c r="C16" s="320"/>
      <c r="D16" s="207"/>
      <c r="E16" s="327" t="s">
        <v>85</v>
      </c>
      <c r="F16" s="327"/>
      <c r="G16" s="327"/>
      <c r="H16" s="327"/>
      <c r="I16" s="327"/>
      <c r="J16" s="327"/>
    </row>
    <row r="17" spans="1:10" ht="12.75" customHeight="1" x14ac:dyDescent="0.3">
      <c r="A17" s="3" t="s">
        <v>50</v>
      </c>
      <c r="B17" s="314" t="s">
        <v>51</v>
      </c>
      <c r="C17" s="320"/>
      <c r="D17" s="203" t="s">
        <v>24</v>
      </c>
      <c r="E17" s="327" t="s">
        <v>349</v>
      </c>
      <c r="F17" s="327"/>
      <c r="G17" s="327"/>
      <c r="H17" s="327"/>
      <c r="I17" s="327"/>
      <c r="J17" s="327"/>
    </row>
    <row r="18" spans="1:10" ht="12.75" customHeight="1" x14ac:dyDescent="0.3">
      <c r="A18" s="3" t="s">
        <v>52</v>
      </c>
      <c r="B18" s="314" t="s">
        <v>53</v>
      </c>
      <c r="C18" s="320"/>
      <c r="D18" s="207"/>
      <c r="E18" s="327" t="s">
        <v>350</v>
      </c>
      <c r="F18" s="327"/>
      <c r="G18" s="327"/>
      <c r="H18" s="327"/>
      <c r="I18" s="327"/>
      <c r="J18" s="327"/>
    </row>
    <row r="19" spans="1:10" ht="12.75" customHeight="1" x14ac:dyDescent="0.3">
      <c r="A19" s="3" t="s">
        <v>54</v>
      </c>
      <c r="B19" s="314" t="s">
        <v>55</v>
      </c>
      <c r="C19" s="320"/>
      <c r="D19" s="203" t="s">
        <v>13</v>
      </c>
      <c r="E19" s="327">
        <v>11</v>
      </c>
      <c r="F19" s="327"/>
      <c r="G19" s="327"/>
      <c r="H19" s="327"/>
      <c r="I19" s="327"/>
      <c r="J19" s="327"/>
    </row>
    <row r="20" spans="1:10" x14ac:dyDescent="0.3">
      <c r="A20" s="3" t="s">
        <v>56</v>
      </c>
      <c r="B20" s="314" t="s">
        <v>57</v>
      </c>
      <c r="C20" s="320"/>
      <c r="D20" s="207"/>
      <c r="E20" s="327" t="s">
        <v>322</v>
      </c>
      <c r="F20" s="327"/>
      <c r="G20" s="327"/>
      <c r="H20" s="327"/>
      <c r="I20" s="327"/>
      <c r="J20" s="327"/>
    </row>
    <row r="21" spans="1:10" x14ac:dyDescent="0.3">
      <c r="A21" s="20">
        <v>8.1999999999999993</v>
      </c>
      <c r="B21" s="321" t="s">
        <v>58</v>
      </c>
      <c r="C21" s="320"/>
      <c r="D21" s="207"/>
      <c r="E21" s="327"/>
      <c r="F21" s="327"/>
      <c r="G21" s="327"/>
      <c r="H21" s="327"/>
      <c r="I21" s="327"/>
      <c r="J21" s="327"/>
    </row>
    <row r="22" spans="1:10" ht="39" x14ac:dyDescent="0.3">
      <c r="A22" s="3" t="s">
        <v>59</v>
      </c>
      <c r="B22" s="314" t="s">
        <v>51</v>
      </c>
      <c r="C22" s="320"/>
      <c r="D22" s="208" t="s">
        <v>60</v>
      </c>
      <c r="E22" s="327" t="s">
        <v>323</v>
      </c>
      <c r="F22" s="327"/>
      <c r="G22" s="327"/>
      <c r="H22" s="327"/>
      <c r="I22" s="327"/>
      <c r="J22" s="327"/>
    </row>
    <row r="23" spans="1:10" x14ac:dyDescent="0.3">
      <c r="A23" s="3" t="s">
        <v>61</v>
      </c>
      <c r="B23" s="314" t="s">
        <v>53</v>
      </c>
      <c r="C23" s="320"/>
      <c r="D23" s="207"/>
      <c r="E23" s="327" t="s">
        <v>323</v>
      </c>
      <c r="F23" s="327"/>
      <c r="G23" s="327"/>
      <c r="H23" s="327"/>
      <c r="I23" s="327"/>
      <c r="J23" s="327"/>
    </row>
    <row r="24" spans="1:10" x14ac:dyDescent="0.3">
      <c r="A24" s="3" t="s">
        <v>62</v>
      </c>
      <c r="B24" s="314" t="s">
        <v>55</v>
      </c>
      <c r="C24" s="320"/>
      <c r="D24" s="203" t="s">
        <v>13</v>
      </c>
      <c r="E24" s="327" t="s">
        <v>323</v>
      </c>
      <c r="F24" s="327"/>
      <c r="G24" s="327"/>
      <c r="H24" s="327"/>
      <c r="I24" s="327"/>
      <c r="J24" s="327"/>
    </row>
    <row r="25" spans="1:10" x14ac:dyDescent="0.3">
      <c r="A25" s="3" t="s">
        <v>63</v>
      </c>
      <c r="B25" s="314" t="s">
        <v>57</v>
      </c>
      <c r="C25" s="320"/>
      <c r="D25" s="207"/>
      <c r="E25" s="327" t="s">
        <v>323</v>
      </c>
      <c r="F25" s="327"/>
      <c r="G25" s="327"/>
      <c r="H25" s="327"/>
      <c r="I25" s="327"/>
      <c r="J25" s="327"/>
    </row>
    <row r="26" spans="1:10" x14ac:dyDescent="0.3">
      <c r="A26" s="3" t="s">
        <v>64</v>
      </c>
      <c r="B26" s="314" t="s">
        <v>65</v>
      </c>
      <c r="C26" s="320"/>
      <c r="D26" s="203" t="s">
        <v>12</v>
      </c>
      <c r="E26" s="327" t="s">
        <v>323</v>
      </c>
      <c r="F26" s="327"/>
      <c r="G26" s="327"/>
      <c r="H26" s="327"/>
      <c r="I26" s="327"/>
      <c r="J26" s="327"/>
    </row>
    <row r="27" spans="1:10" x14ac:dyDescent="0.3">
      <c r="A27" s="19">
        <v>9</v>
      </c>
      <c r="B27" s="321" t="s">
        <v>66</v>
      </c>
      <c r="C27" s="320"/>
      <c r="D27" s="209"/>
      <c r="E27" s="327"/>
      <c r="F27" s="327"/>
      <c r="G27" s="327"/>
      <c r="H27" s="327"/>
      <c r="I27" s="327"/>
      <c r="J27" s="327"/>
    </row>
    <row r="28" spans="1:10" x14ac:dyDescent="0.3">
      <c r="A28" s="20">
        <v>9.1</v>
      </c>
      <c r="B28" s="314" t="s">
        <v>67</v>
      </c>
      <c r="C28" s="320"/>
      <c r="D28" s="3" t="s">
        <v>68</v>
      </c>
      <c r="E28" s="210">
        <v>49.345000000000006</v>
      </c>
      <c r="F28" s="210">
        <v>2687.2911000000004</v>
      </c>
      <c r="G28" s="210">
        <v>414.77800999999999</v>
      </c>
      <c r="H28" s="210">
        <v>7698.8381259999996</v>
      </c>
      <c r="I28" s="221">
        <v>1051.3265038500001</v>
      </c>
      <c r="J28" s="224">
        <v>332.06</v>
      </c>
    </row>
    <row r="29" spans="1:10" x14ac:dyDescent="0.3">
      <c r="A29" s="20">
        <v>9.1999999999999993</v>
      </c>
      <c r="B29" s="314" t="s">
        <v>69</v>
      </c>
      <c r="C29" s="320"/>
      <c r="D29" s="3" t="s">
        <v>68</v>
      </c>
      <c r="E29" s="199"/>
      <c r="F29" s="200"/>
      <c r="G29" s="200"/>
      <c r="H29" s="200"/>
      <c r="I29" s="200"/>
      <c r="J29" s="222"/>
    </row>
    <row r="30" spans="1:10" x14ac:dyDescent="0.3">
      <c r="A30" s="22">
        <v>10</v>
      </c>
      <c r="B30" s="321" t="s">
        <v>70</v>
      </c>
      <c r="C30" s="322"/>
      <c r="D30" s="12"/>
      <c r="E30" s="107"/>
      <c r="F30" s="55"/>
      <c r="G30" s="55"/>
      <c r="H30" s="55"/>
      <c r="I30" s="198"/>
      <c r="J30" s="25"/>
    </row>
    <row r="31" spans="1:10" x14ac:dyDescent="0.3">
      <c r="A31" s="23">
        <v>10.1</v>
      </c>
      <c r="B31" s="314" t="s">
        <v>71</v>
      </c>
      <c r="C31" s="315"/>
      <c r="D31" s="3" t="s">
        <v>72</v>
      </c>
      <c r="E31" s="120">
        <v>670.83200000000033</v>
      </c>
      <c r="F31" s="136">
        <v>681.26800000000003</v>
      </c>
      <c r="G31" s="136">
        <v>713.45800000000042</v>
      </c>
      <c r="H31" s="136">
        <v>532.66899999999998</v>
      </c>
      <c r="I31" s="136">
        <v>717.96200000000022</v>
      </c>
      <c r="J31" s="196">
        <v>747.48300000000029</v>
      </c>
    </row>
    <row r="32" spans="1:10" x14ac:dyDescent="0.3">
      <c r="A32" s="7" t="s">
        <v>73</v>
      </c>
      <c r="B32" s="321" t="s">
        <v>74</v>
      </c>
      <c r="C32" s="322"/>
      <c r="D32" s="3" t="s">
        <v>72</v>
      </c>
      <c r="E32" s="122"/>
      <c r="F32" s="10"/>
      <c r="G32" s="10"/>
      <c r="H32" s="10"/>
      <c r="I32" s="10"/>
      <c r="J32" s="10"/>
    </row>
    <row r="33" spans="1:10" x14ac:dyDescent="0.3">
      <c r="A33" s="7" t="s">
        <v>75</v>
      </c>
      <c r="B33" s="314" t="s">
        <v>76</v>
      </c>
      <c r="C33" s="315"/>
      <c r="D33" s="3" t="s">
        <v>72</v>
      </c>
      <c r="E33" s="122">
        <v>670.83200000000033</v>
      </c>
      <c r="F33" s="10">
        <v>681.26800000000003</v>
      </c>
      <c r="G33" s="10">
        <v>713.45800000000042</v>
      </c>
      <c r="H33" s="10">
        <v>532.66899999999998</v>
      </c>
      <c r="I33" s="10">
        <v>717.96200000000022</v>
      </c>
      <c r="J33" s="10">
        <v>747.48300000000029</v>
      </c>
    </row>
    <row r="34" spans="1:10" x14ac:dyDescent="0.3">
      <c r="A34" s="7" t="s">
        <v>77</v>
      </c>
      <c r="B34" s="314" t="s">
        <v>78</v>
      </c>
      <c r="C34" s="315"/>
      <c r="D34" s="3" t="s">
        <v>72</v>
      </c>
      <c r="E34" s="122" t="s">
        <v>323</v>
      </c>
      <c r="F34" s="10" t="s">
        <v>323</v>
      </c>
      <c r="G34" s="10" t="s">
        <v>323</v>
      </c>
      <c r="H34" s="10" t="s">
        <v>323</v>
      </c>
      <c r="I34" s="10" t="s">
        <v>323</v>
      </c>
      <c r="J34" s="10" t="s">
        <v>323</v>
      </c>
    </row>
    <row r="35" spans="1:10" x14ac:dyDescent="0.3">
      <c r="A35" s="23">
        <v>10.199999999999999</v>
      </c>
      <c r="B35" s="314" t="s">
        <v>79</v>
      </c>
      <c r="C35" s="315"/>
      <c r="D35" s="3" t="s">
        <v>72</v>
      </c>
      <c r="E35" s="122">
        <v>647.78660000000002</v>
      </c>
      <c r="F35" s="10">
        <v>656.53200000000004</v>
      </c>
      <c r="G35" s="10">
        <v>686.36800000000017</v>
      </c>
      <c r="H35" s="10">
        <v>508.99600000000004</v>
      </c>
      <c r="I35" s="10">
        <v>692.94699999999989</v>
      </c>
      <c r="J35" s="10">
        <v>721.01199999999983</v>
      </c>
    </row>
    <row r="36" spans="1:10" x14ac:dyDescent="0.3">
      <c r="A36" s="23">
        <v>10.3</v>
      </c>
      <c r="B36" s="314" t="s">
        <v>80</v>
      </c>
      <c r="C36" s="315"/>
      <c r="D36" s="3" t="s">
        <v>72</v>
      </c>
      <c r="E36" s="122">
        <v>639.91135000000008</v>
      </c>
      <c r="F36" s="10">
        <v>649.09744999999987</v>
      </c>
      <c r="G36" s="10">
        <v>683.55475000000013</v>
      </c>
      <c r="H36" s="10">
        <v>507.93340000000006</v>
      </c>
      <c r="I36" s="10">
        <v>695.95014999999989</v>
      </c>
      <c r="J36" s="10">
        <v>722.88985000000037</v>
      </c>
    </row>
    <row r="37" spans="1:10" x14ac:dyDescent="0.3">
      <c r="A37" s="22">
        <v>11</v>
      </c>
      <c r="B37" s="314" t="s">
        <v>81</v>
      </c>
      <c r="C37" s="315"/>
      <c r="D37" s="3" t="s">
        <v>43</v>
      </c>
      <c r="E37" s="137">
        <v>77.629463470319649</v>
      </c>
      <c r="F37" s="138">
        <v>77.259783105022834</v>
      </c>
      <c r="G37" s="138">
        <v>85.487989526411653</v>
      </c>
      <c r="H37" s="138">
        <v>61.820890410958896</v>
      </c>
      <c r="I37" s="138">
        <v>82.408093607305929</v>
      </c>
      <c r="J37" s="138">
        <v>84.437186073059351</v>
      </c>
    </row>
    <row r="38" spans="1:10" x14ac:dyDescent="0.3">
      <c r="A38" s="22">
        <v>12</v>
      </c>
      <c r="B38" s="314" t="s">
        <v>25</v>
      </c>
      <c r="C38" s="320"/>
      <c r="D38" s="3" t="s">
        <v>72</v>
      </c>
      <c r="E38" s="118">
        <v>29.503900000000002</v>
      </c>
      <c r="F38" s="1">
        <v>28.946800000000003</v>
      </c>
      <c r="G38" s="1">
        <v>27.663</v>
      </c>
      <c r="H38" s="1">
        <v>23.48807</v>
      </c>
      <c r="I38" s="1">
        <v>24.4268</v>
      </c>
      <c r="J38" s="1">
        <v>26.1419</v>
      </c>
    </row>
    <row r="39" spans="1:10" x14ac:dyDescent="0.3">
      <c r="A39" s="22">
        <v>13</v>
      </c>
      <c r="B39" s="314" t="s">
        <v>26</v>
      </c>
      <c r="C39" s="315"/>
      <c r="D39" s="3" t="s">
        <v>72</v>
      </c>
      <c r="E39" s="120">
        <v>0.36199999999999999</v>
      </c>
      <c r="F39" s="136">
        <v>0.41360000000000008</v>
      </c>
      <c r="G39" s="136">
        <v>0.47513400000000006</v>
      </c>
      <c r="H39" s="136">
        <v>0.36987999999999999</v>
      </c>
      <c r="I39" s="136">
        <v>0.61782999999999999</v>
      </c>
      <c r="J39" s="136">
        <v>0.55110999999999999</v>
      </c>
    </row>
    <row r="40" spans="1:10" x14ac:dyDescent="0.3">
      <c r="A40" s="22">
        <v>14</v>
      </c>
      <c r="B40" s="314" t="s">
        <v>82</v>
      </c>
      <c r="C40" s="320"/>
      <c r="D40" s="16"/>
      <c r="E40" s="323"/>
      <c r="F40" s="324"/>
      <c r="G40" s="324"/>
      <c r="H40" s="324"/>
      <c r="I40" s="325"/>
    </row>
    <row r="41" spans="1:10" x14ac:dyDescent="0.3">
      <c r="A41" s="23">
        <v>14.1</v>
      </c>
      <c r="B41" s="321" t="s">
        <v>83</v>
      </c>
      <c r="C41" s="322"/>
      <c r="D41" s="3" t="s">
        <v>324</v>
      </c>
      <c r="E41" s="120"/>
      <c r="F41" s="136"/>
      <c r="G41" s="136"/>
      <c r="H41" s="136"/>
      <c r="I41" s="201"/>
      <c r="J41" s="25"/>
    </row>
    <row r="42" spans="1:10" x14ac:dyDescent="0.3">
      <c r="A42" s="351" t="s">
        <v>84</v>
      </c>
      <c r="B42" s="353" t="s">
        <v>85</v>
      </c>
      <c r="C42" s="1" t="s">
        <v>86</v>
      </c>
      <c r="D42" s="16" t="s">
        <v>324</v>
      </c>
      <c r="E42" s="343">
        <v>147.20632699999999</v>
      </c>
      <c r="F42" s="345">
        <v>146.25809000000001</v>
      </c>
      <c r="G42" s="345">
        <v>153.72335200000001</v>
      </c>
      <c r="H42" s="345">
        <v>126.260541</v>
      </c>
      <c r="I42" s="316">
        <v>158.81691699999999</v>
      </c>
      <c r="J42" s="310">
        <v>165.906013</v>
      </c>
    </row>
    <row r="43" spans="1:10" x14ac:dyDescent="0.3">
      <c r="A43" s="352"/>
      <c r="B43" s="354"/>
      <c r="C43" s="1" t="s">
        <v>87</v>
      </c>
      <c r="D43" s="16" t="s">
        <v>27</v>
      </c>
      <c r="E43" s="344"/>
      <c r="F43" s="346"/>
      <c r="G43" s="346"/>
      <c r="H43" s="346"/>
      <c r="I43" s="317"/>
      <c r="J43" s="311"/>
    </row>
    <row r="44" spans="1:10" x14ac:dyDescent="0.3">
      <c r="A44" s="7" t="s">
        <v>88</v>
      </c>
      <c r="B44" s="314" t="s">
        <v>89</v>
      </c>
      <c r="C44" s="315"/>
      <c r="D44" s="16" t="s">
        <v>27</v>
      </c>
      <c r="E44" s="105"/>
      <c r="F44" s="55"/>
      <c r="G44" s="55"/>
      <c r="H44" s="55"/>
      <c r="I44" s="198"/>
      <c r="J44" s="25"/>
    </row>
    <row r="45" spans="1:10" x14ac:dyDescent="0.3">
      <c r="A45" s="7" t="s">
        <v>90</v>
      </c>
      <c r="B45" s="314" t="s">
        <v>91</v>
      </c>
      <c r="C45" s="315"/>
      <c r="D45" s="16" t="s">
        <v>12</v>
      </c>
      <c r="E45" s="105"/>
      <c r="F45" s="55"/>
      <c r="G45" s="55"/>
      <c r="H45" s="55"/>
      <c r="I45" s="198"/>
      <c r="J45" s="25"/>
    </row>
    <row r="46" spans="1:10" x14ac:dyDescent="0.3">
      <c r="A46" s="23">
        <v>14.2</v>
      </c>
      <c r="B46" s="321" t="s">
        <v>92</v>
      </c>
      <c r="C46" s="322"/>
      <c r="D46" s="3"/>
      <c r="E46" s="57"/>
      <c r="F46" s="58"/>
      <c r="G46" s="58"/>
      <c r="H46" s="58"/>
      <c r="I46" s="211"/>
      <c r="J46" s="25"/>
    </row>
    <row r="47" spans="1:10" x14ac:dyDescent="0.3">
      <c r="A47" s="7" t="s">
        <v>93</v>
      </c>
      <c r="B47" s="314" t="s">
        <v>94</v>
      </c>
      <c r="C47" s="315"/>
      <c r="D47" s="3" t="s">
        <v>29</v>
      </c>
      <c r="E47" s="122">
        <v>9197.5499999999993</v>
      </c>
      <c r="F47" s="10">
        <v>9174.73</v>
      </c>
      <c r="G47" s="10">
        <v>9168.0400000000009</v>
      </c>
      <c r="H47" s="139">
        <v>9140.61</v>
      </c>
      <c r="I47" s="197">
        <v>9156.57</v>
      </c>
      <c r="J47" s="25">
        <v>9153.8029999999999</v>
      </c>
    </row>
    <row r="48" spans="1:10" x14ac:dyDescent="0.3">
      <c r="A48" s="7" t="s">
        <v>95</v>
      </c>
      <c r="B48" s="314" t="s">
        <v>96</v>
      </c>
      <c r="C48" s="315"/>
      <c r="D48" s="3" t="s">
        <v>29</v>
      </c>
      <c r="E48" s="122" t="s">
        <v>323</v>
      </c>
      <c r="F48" s="10" t="s">
        <v>323</v>
      </c>
      <c r="G48" s="10" t="s">
        <v>323</v>
      </c>
      <c r="H48" s="10" t="s">
        <v>323</v>
      </c>
      <c r="I48" s="197" t="s">
        <v>323</v>
      </c>
      <c r="J48" s="25" t="s">
        <v>323</v>
      </c>
    </row>
    <row r="49" spans="1:10" x14ac:dyDescent="0.3">
      <c r="A49" s="7" t="s">
        <v>97</v>
      </c>
      <c r="B49" s="314" t="s">
        <v>98</v>
      </c>
      <c r="C49" s="315"/>
      <c r="D49" s="16" t="s">
        <v>30</v>
      </c>
      <c r="E49" s="122" t="s">
        <v>323</v>
      </c>
      <c r="F49" s="10" t="s">
        <v>323</v>
      </c>
      <c r="G49" s="10" t="s">
        <v>323</v>
      </c>
      <c r="H49" s="10" t="s">
        <v>323</v>
      </c>
      <c r="I49" s="197" t="s">
        <v>323</v>
      </c>
      <c r="J49" s="25" t="s">
        <v>323</v>
      </c>
    </row>
    <row r="50" spans="1:10" x14ac:dyDescent="0.3">
      <c r="A50" s="23">
        <v>14.3</v>
      </c>
      <c r="B50" s="321" t="s">
        <v>99</v>
      </c>
      <c r="C50" s="322"/>
      <c r="D50" s="21"/>
      <c r="E50" s="118"/>
      <c r="F50" s="1"/>
      <c r="G50" s="1"/>
      <c r="H50" s="1"/>
      <c r="I50" s="195"/>
      <c r="J50" s="25"/>
    </row>
    <row r="51" spans="1:10" x14ac:dyDescent="0.3">
      <c r="A51" s="7" t="s">
        <v>100</v>
      </c>
      <c r="B51" s="314" t="s">
        <v>86</v>
      </c>
      <c r="C51" s="315"/>
      <c r="D51" s="16" t="s">
        <v>31</v>
      </c>
      <c r="E51" s="340">
        <v>7709.7525911146868</v>
      </c>
      <c r="F51" s="340">
        <v>8129.8050915270833</v>
      </c>
      <c r="G51" s="340">
        <v>8687.5984632287691</v>
      </c>
      <c r="H51" s="340">
        <v>9288.165083727934</v>
      </c>
      <c r="I51" s="312">
        <v>9706.7666873510589</v>
      </c>
      <c r="J51" s="310">
        <v>10094.66425427269</v>
      </c>
    </row>
    <row r="52" spans="1:10" x14ac:dyDescent="0.3">
      <c r="A52" s="8" t="s">
        <v>101</v>
      </c>
      <c r="B52" s="314" t="s">
        <v>87</v>
      </c>
      <c r="C52" s="315"/>
      <c r="D52" s="16" t="s">
        <v>31</v>
      </c>
      <c r="E52" s="341"/>
      <c r="F52" s="341"/>
      <c r="G52" s="341"/>
      <c r="H52" s="341"/>
      <c r="I52" s="313"/>
      <c r="J52" s="311"/>
    </row>
    <row r="53" spans="1:10" x14ac:dyDescent="0.3">
      <c r="A53" s="9" t="s">
        <v>102</v>
      </c>
      <c r="B53" s="314" t="s">
        <v>89</v>
      </c>
      <c r="C53" s="315"/>
      <c r="D53" s="16" t="s">
        <v>31</v>
      </c>
      <c r="E53" s="9" t="s">
        <v>323</v>
      </c>
      <c r="F53" s="9" t="s">
        <v>323</v>
      </c>
      <c r="G53" s="9" t="s">
        <v>323</v>
      </c>
      <c r="H53" s="140" t="s">
        <v>323</v>
      </c>
      <c r="I53" s="212" t="s">
        <v>323</v>
      </c>
      <c r="J53" s="25" t="s">
        <v>323</v>
      </c>
    </row>
    <row r="54" spans="1:10" x14ac:dyDescent="0.3">
      <c r="A54" s="10" t="s">
        <v>103</v>
      </c>
      <c r="B54" s="314" t="s">
        <v>91</v>
      </c>
      <c r="C54" s="315"/>
      <c r="D54" s="16" t="s">
        <v>32</v>
      </c>
      <c r="E54" s="10" t="s">
        <v>323</v>
      </c>
      <c r="F54" s="10" t="s">
        <v>323</v>
      </c>
      <c r="G54" s="10" t="s">
        <v>323</v>
      </c>
      <c r="H54" s="121" t="s">
        <v>323</v>
      </c>
      <c r="I54" s="212" t="s">
        <v>323</v>
      </c>
      <c r="J54" s="25" t="s">
        <v>323</v>
      </c>
    </row>
    <row r="55" spans="1:10" x14ac:dyDescent="0.3">
      <c r="A55" s="26">
        <v>14.4</v>
      </c>
      <c r="B55" s="314" t="s">
        <v>104</v>
      </c>
      <c r="C55" s="315"/>
      <c r="D55" s="12"/>
      <c r="E55" s="55"/>
      <c r="F55" s="55"/>
      <c r="G55" s="55"/>
      <c r="H55" s="106"/>
      <c r="I55" s="213"/>
      <c r="J55" s="25"/>
    </row>
    <row r="56" spans="1:10" x14ac:dyDescent="0.3">
      <c r="A56" s="10" t="s">
        <v>105</v>
      </c>
      <c r="B56" s="314" t="s">
        <v>106</v>
      </c>
      <c r="C56" s="315"/>
      <c r="D56" s="16" t="s">
        <v>11</v>
      </c>
      <c r="E56" s="139" t="s">
        <v>323</v>
      </c>
      <c r="F56" s="139" t="s">
        <v>323</v>
      </c>
      <c r="G56" s="139" t="s">
        <v>323</v>
      </c>
      <c r="H56" s="135" t="s">
        <v>323</v>
      </c>
      <c r="I56" s="214" t="s">
        <v>323</v>
      </c>
      <c r="J56" s="25" t="s">
        <v>323</v>
      </c>
    </row>
    <row r="57" spans="1:10" x14ac:dyDescent="0.3">
      <c r="A57" s="10" t="s">
        <v>107</v>
      </c>
      <c r="B57" s="314" t="s">
        <v>87</v>
      </c>
      <c r="C57" s="315"/>
      <c r="D57" s="16" t="s">
        <v>11</v>
      </c>
      <c r="E57" s="139" t="s">
        <v>323</v>
      </c>
      <c r="F57" s="139" t="s">
        <v>323</v>
      </c>
      <c r="G57" s="139" t="s">
        <v>323</v>
      </c>
      <c r="H57" s="135" t="s">
        <v>323</v>
      </c>
      <c r="I57" s="214" t="s">
        <v>323</v>
      </c>
      <c r="J57" s="25" t="s">
        <v>323</v>
      </c>
    </row>
    <row r="58" spans="1:10" x14ac:dyDescent="0.3">
      <c r="A58" s="10" t="s">
        <v>108</v>
      </c>
      <c r="B58" s="314" t="s">
        <v>89</v>
      </c>
      <c r="C58" s="315"/>
      <c r="D58" s="16" t="s">
        <v>11</v>
      </c>
      <c r="E58" s="10" t="s">
        <v>323</v>
      </c>
      <c r="F58" s="10" t="s">
        <v>323</v>
      </c>
      <c r="G58" s="10" t="s">
        <v>323</v>
      </c>
      <c r="H58" s="121" t="s">
        <v>323</v>
      </c>
      <c r="I58" s="212" t="s">
        <v>323</v>
      </c>
      <c r="J58" s="25" t="s">
        <v>323</v>
      </c>
    </row>
    <row r="59" spans="1:10" x14ac:dyDescent="0.3">
      <c r="A59" s="10" t="s">
        <v>109</v>
      </c>
      <c r="B59" s="314" t="s">
        <v>91</v>
      </c>
      <c r="C59" s="315"/>
      <c r="D59" s="16" t="s">
        <v>11</v>
      </c>
      <c r="E59" s="10" t="s">
        <v>323</v>
      </c>
      <c r="F59" s="10" t="s">
        <v>323</v>
      </c>
      <c r="G59" s="10" t="s">
        <v>323</v>
      </c>
      <c r="H59" s="121" t="s">
        <v>323</v>
      </c>
      <c r="I59" s="212" t="s">
        <v>323</v>
      </c>
      <c r="J59" s="25" t="s">
        <v>323</v>
      </c>
    </row>
    <row r="60" spans="1:10" x14ac:dyDescent="0.3">
      <c r="A60" s="27">
        <v>14.5</v>
      </c>
      <c r="B60" s="314" t="s">
        <v>110</v>
      </c>
      <c r="C60" s="315"/>
      <c r="D60" s="3" t="s">
        <v>33</v>
      </c>
      <c r="E60" s="136" t="s">
        <v>323</v>
      </c>
      <c r="F60" s="136" t="s">
        <v>323</v>
      </c>
      <c r="G60" s="136" t="s">
        <v>323</v>
      </c>
      <c r="H60" s="119" t="s">
        <v>323</v>
      </c>
      <c r="I60" s="212" t="s">
        <v>323</v>
      </c>
      <c r="J60" s="25" t="s">
        <v>323</v>
      </c>
    </row>
    <row r="61" spans="1:10" x14ac:dyDescent="0.3">
      <c r="A61" s="28">
        <v>15</v>
      </c>
      <c r="B61" s="314" t="s">
        <v>111</v>
      </c>
      <c r="C61" s="315"/>
      <c r="D61" s="12"/>
      <c r="E61" s="10" t="s">
        <v>323</v>
      </c>
      <c r="F61" s="10" t="s">
        <v>323</v>
      </c>
      <c r="G61" s="10" t="s">
        <v>323</v>
      </c>
      <c r="H61" s="121" t="s">
        <v>323</v>
      </c>
      <c r="I61" s="212" t="s">
        <v>323</v>
      </c>
      <c r="J61" s="25" t="s">
        <v>323</v>
      </c>
    </row>
    <row r="62" spans="1:10" x14ac:dyDescent="0.3">
      <c r="A62" s="26">
        <v>15.1</v>
      </c>
      <c r="B62" s="314" t="s">
        <v>83</v>
      </c>
      <c r="C62" s="315"/>
      <c r="D62" s="3" t="s">
        <v>28</v>
      </c>
      <c r="E62" s="10" t="s">
        <v>323</v>
      </c>
      <c r="F62" s="10" t="s">
        <v>323</v>
      </c>
      <c r="G62" s="10" t="s">
        <v>323</v>
      </c>
      <c r="H62" s="121" t="s">
        <v>323</v>
      </c>
      <c r="I62" s="212" t="s">
        <v>323</v>
      </c>
      <c r="J62" s="25" t="s">
        <v>323</v>
      </c>
    </row>
    <row r="63" spans="1:10" x14ac:dyDescent="0.3">
      <c r="A63" s="12"/>
      <c r="B63" s="314" t="s">
        <v>112</v>
      </c>
      <c r="C63" s="315"/>
      <c r="D63" s="3" t="s">
        <v>34</v>
      </c>
      <c r="E63" s="136" t="s">
        <v>323</v>
      </c>
      <c r="F63" s="136" t="s">
        <v>323</v>
      </c>
      <c r="G63" s="136" t="s">
        <v>323</v>
      </c>
      <c r="H63" s="119" t="s">
        <v>323</v>
      </c>
      <c r="I63" s="212" t="s">
        <v>323</v>
      </c>
      <c r="J63" s="25" t="s">
        <v>323</v>
      </c>
    </row>
    <row r="64" spans="1:10" ht="26" x14ac:dyDescent="0.3">
      <c r="A64" s="26">
        <v>15.3</v>
      </c>
      <c r="B64" s="314" t="s">
        <v>99</v>
      </c>
      <c r="C64" s="315"/>
      <c r="D64" s="3" t="s">
        <v>35</v>
      </c>
      <c r="E64" s="136" t="s">
        <v>323</v>
      </c>
      <c r="F64" s="136" t="s">
        <v>323</v>
      </c>
      <c r="G64" s="136" t="s">
        <v>323</v>
      </c>
      <c r="H64" s="119" t="s">
        <v>323</v>
      </c>
      <c r="I64" s="212" t="s">
        <v>323</v>
      </c>
      <c r="J64" s="25" t="s">
        <v>323</v>
      </c>
    </row>
    <row r="65" spans="1:10" x14ac:dyDescent="0.3">
      <c r="A65" s="26">
        <v>15.4</v>
      </c>
      <c r="B65" s="314" t="s">
        <v>113</v>
      </c>
      <c r="C65" s="315"/>
      <c r="D65" s="3" t="s">
        <v>12</v>
      </c>
      <c r="E65" s="136" t="s">
        <v>323</v>
      </c>
      <c r="F65" s="136" t="s">
        <v>323</v>
      </c>
      <c r="G65" s="136" t="s">
        <v>323</v>
      </c>
      <c r="H65" s="119" t="s">
        <v>323</v>
      </c>
      <c r="I65" s="212" t="s">
        <v>323</v>
      </c>
      <c r="J65" s="25" t="s">
        <v>323</v>
      </c>
    </row>
    <row r="66" spans="1:10" x14ac:dyDescent="0.3">
      <c r="A66" s="29">
        <v>16</v>
      </c>
      <c r="B66" s="342" t="s">
        <v>327</v>
      </c>
      <c r="C66" s="315"/>
      <c r="D66" s="14"/>
      <c r="E66" s="56"/>
      <c r="F66" s="56"/>
      <c r="G66" s="56"/>
      <c r="H66" s="108"/>
      <c r="I66" s="213"/>
      <c r="J66" s="25"/>
    </row>
    <row r="67" spans="1:10" x14ac:dyDescent="0.3">
      <c r="A67" s="348">
        <v>16.100000000000001</v>
      </c>
      <c r="B67" s="326" t="s">
        <v>330</v>
      </c>
      <c r="C67" s="116" t="s">
        <v>328</v>
      </c>
      <c r="D67" s="3" t="s">
        <v>114</v>
      </c>
      <c r="E67" s="141">
        <v>2.836111111108039</v>
      </c>
      <c r="F67" s="141">
        <v>25.909722222218988</v>
      </c>
      <c r="G67" s="141">
        <v>4.8958333333284827</v>
      </c>
      <c r="H67" s="142">
        <v>25.652083333327028</v>
      </c>
      <c r="I67" s="215">
        <v>16.524305555554747</v>
      </c>
      <c r="J67" s="223">
        <v>16.70625000000291</v>
      </c>
    </row>
    <row r="68" spans="1:10" s="48" customFormat="1" x14ac:dyDescent="0.3">
      <c r="A68" s="349"/>
      <c r="B68" s="326"/>
      <c r="C68" s="115" t="s">
        <v>329</v>
      </c>
      <c r="D68" s="3" t="s">
        <v>114</v>
      </c>
      <c r="E68" s="141">
        <v>2.836111111108039</v>
      </c>
      <c r="F68" s="141">
        <v>32.673611111102218</v>
      </c>
      <c r="G68" s="141">
        <v>5.211111111115315</v>
      </c>
      <c r="H68" s="142">
        <v>30.102083333338669</v>
      </c>
      <c r="I68" s="215">
        <v>27.55972222222772</v>
      </c>
      <c r="J68" s="223">
        <v>22.403472222220444</v>
      </c>
    </row>
    <row r="69" spans="1:10" x14ac:dyDescent="0.3">
      <c r="A69" s="348">
        <v>16.2</v>
      </c>
      <c r="B69" s="326" t="s">
        <v>331</v>
      </c>
      <c r="C69" s="116" t="s">
        <v>328</v>
      </c>
      <c r="D69" s="3" t="s">
        <v>114</v>
      </c>
      <c r="E69" s="141">
        <v>15.175694444442343</v>
      </c>
      <c r="F69" s="141">
        <v>4.8437499999636202</v>
      </c>
      <c r="G69" s="141">
        <v>5.906249999992724</v>
      </c>
      <c r="H69" s="142">
        <v>6.368055555576575</v>
      </c>
      <c r="I69" s="215">
        <v>13.757638888899237</v>
      </c>
      <c r="J69" s="223">
        <v>7.3423611110920319</v>
      </c>
    </row>
    <row r="70" spans="1:10" s="48" customFormat="1" x14ac:dyDescent="0.3">
      <c r="A70" s="349"/>
      <c r="B70" s="326"/>
      <c r="C70" s="115" t="s">
        <v>329</v>
      </c>
      <c r="D70" s="3" t="s">
        <v>114</v>
      </c>
      <c r="E70" s="141">
        <v>30.914583333353221</v>
      </c>
      <c r="F70" s="141">
        <v>11.409027777779556</v>
      </c>
      <c r="G70" s="141">
        <v>19.352777777785377</v>
      </c>
      <c r="H70" s="142">
        <v>60.245833333327028</v>
      </c>
      <c r="I70" s="215">
        <v>25.390972222208802</v>
      </c>
      <c r="J70" s="223">
        <v>10.92152777780575</v>
      </c>
    </row>
    <row r="71" spans="1:10" x14ac:dyDescent="0.3">
      <c r="A71" s="348">
        <v>16.3</v>
      </c>
      <c r="B71" s="326" t="s">
        <v>115</v>
      </c>
      <c r="C71" s="116" t="s">
        <v>328</v>
      </c>
      <c r="D71" s="16" t="s">
        <v>21</v>
      </c>
      <c r="E71" s="10">
        <v>57</v>
      </c>
      <c r="F71" s="10">
        <v>35</v>
      </c>
      <c r="G71" s="10">
        <v>38</v>
      </c>
      <c r="H71" s="121">
        <v>33</v>
      </c>
      <c r="I71" s="212">
        <v>62</v>
      </c>
      <c r="J71" s="25">
        <v>44</v>
      </c>
    </row>
    <row r="72" spans="1:10" s="48" customFormat="1" x14ac:dyDescent="0.3">
      <c r="A72" s="349"/>
      <c r="B72" s="326"/>
      <c r="C72" s="115" t="s">
        <v>329</v>
      </c>
      <c r="D72" s="16" t="s">
        <v>21</v>
      </c>
      <c r="E72" s="10">
        <v>75</v>
      </c>
      <c r="F72" s="10">
        <v>58</v>
      </c>
      <c r="G72" s="10">
        <v>59</v>
      </c>
      <c r="H72" s="121">
        <v>35</v>
      </c>
      <c r="I72" s="212">
        <v>55</v>
      </c>
      <c r="J72" s="25">
        <v>47</v>
      </c>
    </row>
    <row r="73" spans="1:10" x14ac:dyDescent="0.3">
      <c r="A73" s="117">
        <v>16.399999999999999</v>
      </c>
      <c r="B73" s="143" t="s">
        <v>36</v>
      </c>
      <c r="C73" s="116"/>
      <c r="D73" s="16" t="s">
        <v>21</v>
      </c>
      <c r="E73" s="13">
        <v>166</v>
      </c>
      <c r="F73" s="13">
        <v>103</v>
      </c>
      <c r="G73" s="13">
        <v>74</v>
      </c>
      <c r="H73" s="123">
        <v>49</v>
      </c>
      <c r="I73" s="216">
        <v>142</v>
      </c>
      <c r="J73" s="25">
        <v>104</v>
      </c>
    </row>
    <row r="74" spans="1:10" x14ac:dyDescent="0.3">
      <c r="A74" s="10" t="s">
        <v>116</v>
      </c>
      <c r="B74" s="319" t="s">
        <v>117</v>
      </c>
      <c r="C74" s="315"/>
      <c r="D74" s="3" t="s">
        <v>21</v>
      </c>
      <c r="E74" s="13">
        <v>9</v>
      </c>
      <c r="F74" s="13">
        <v>3</v>
      </c>
      <c r="G74" s="13">
        <v>4</v>
      </c>
      <c r="H74" s="123">
        <v>4</v>
      </c>
      <c r="I74" s="216">
        <v>7</v>
      </c>
      <c r="J74" s="25">
        <v>3</v>
      </c>
    </row>
    <row r="75" spans="1:10" x14ac:dyDescent="0.3">
      <c r="A75" s="10" t="s">
        <v>118</v>
      </c>
      <c r="B75" s="314" t="s">
        <v>119</v>
      </c>
      <c r="C75" s="315"/>
      <c r="D75" s="3" t="s">
        <v>21</v>
      </c>
      <c r="E75" s="13">
        <v>42</v>
      </c>
      <c r="F75" s="13">
        <v>16</v>
      </c>
      <c r="G75" s="13">
        <v>19</v>
      </c>
      <c r="H75" s="123">
        <v>9</v>
      </c>
      <c r="I75" s="216">
        <v>79</v>
      </c>
      <c r="J75" s="25">
        <v>6</v>
      </c>
    </row>
    <row r="76" spans="1:10" x14ac:dyDescent="0.3">
      <c r="A76" s="10" t="s">
        <v>120</v>
      </c>
      <c r="B76" s="314" t="s">
        <v>121</v>
      </c>
      <c r="C76" s="315"/>
      <c r="D76" s="3" t="s">
        <v>21</v>
      </c>
      <c r="E76" s="13">
        <v>115</v>
      </c>
      <c r="F76" s="13">
        <v>84</v>
      </c>
      <c r="G76" s="13">
        <v>51</v>
      </c>
      <c r="H76" s="123">
        <v>36</v>
      </c>
      <c r="I76" s="216">
        <v>56</v>
      </c>
      <c r="J76" s="25">
        <v>52</v>
      </c>
    </row>
    <row r="77" spans="1:10" x14ac:dyDescent="0.3">
      <c r="A77" s="29">
        <v>17</v>
      </c>
      <c r="B77" s="314" t="s">
        <v>122</v>
      </c>
      <c r="C77" s="315"/>
      <c r="D77" s="3" t="s">
        <v>123</v>
      </c>
      <c r="E77" s="113"/>
      <c r="F77" s="113"/>
      <c r="G77" s="113"/>
      <c r="H77" s="114"/>
      <c r="I77" s="217"/>
      <c r="J77" s="222"/>
    </row>
    <row r="78" spans="1:10" x14ac:dyDescent="0.3">
      <c r="A78" s="29">
        <v>18</v>
      </c>
      <c r="B78" s="314" t="s">
        <v>124</v>
      </c>
      <c r="C78" s="315"/>
      <c r="D78" s="3" t="s">
        <v>123</v>
      </c>
      <c r="E78" s="113"/>
      <c r="F78" s="113"/>
      <c r="G78" s="113"/>
      <c r="H78" s="114"/>
      <c r="I78" s="217"/>
      <c r="J78" s="222"/>
    </row>
    <row r="79" spans="1:10" x14ac:dyDescent="0.3">
      <c r="A79" s="30">
        <v>19</v>
      </c>
      <c r="B79" s="314" t="s">
        <v>125</v>
      </c>
      <c r="C79" s="315"/>
      <c r="D79" s="14"/>
      <c r="E79" s="56"/>
      <c r="F79" s="56"/>
      <c r="G79" s="56"/>
      <c r="H79" s="108"/>
      <c r="I79" s="213"/>
      <c r="J79" s="25"/>
    </row>
    <row r="80" spans="1:10" ht="15.5" x14ac:dyDescent="0.3">
      <c r="A80" s="26">
        <v>19.100000000000001</v>
      </c>
      <c r="B80" s="314" t="s">
        <v>126</v>
      </c>
      <c r="C80" s="315"/>
      <c r="D80" s="3" t="s">
        <v>37</v>
      </c>
      <c r="E80" s="174"/>
      <c r="F80" s="174"/>
      <c r="G80" s="174"/>
      <c r="H80" s="175"/>
      <c r="I80" s="218"/>
      <c r="J80" s="25"/>
    </row>
    <row r="81" spans="1:10" ht="15.5" x14ac:dyDescent="0.3">
      <c r="A81" s="26">
        <v>19.2</v>
      </c>
      <c r="B81" s="314" t="s">
        <v>127</v>
      </c>
      <c r="C81" s="315"/>
      <c r="D81" s="3" t="s">
        <v>37</v>
      </c>
      <c r="E81" s="14">
        <v>10.59</v>
      </c>
      <c r="F81" s="14">
        <v>11.12</v>
      </c>
      <c r="G81" s="14">
        <v>20.13</v>
      </c>
      <c r="H81" s="124">
        <v>19.100000000000001</v>
      </c>
      <c r="I81" s="219">
        <v>21.38</v>
      </c>
      <c r="J81" s="43">
        <v>29.34</v>
      </c>
    </row>
    <row r="82" spans="1:10" x14ac:dyDescent="0.3">
      <c r="A82" s="29">
        <v>20</v>
      </c>
      <c r="B82" s="314" t="s">
        <v>128</v>
      </c>
      <c r="C82" s="315"/>
      <c r="D82" s="14"/>
      <c r="E82" s="56"/>
      <c r="F82" s="56"/>
      <c r="G82" s="56"/>
      <c r="H82" s="108"/>
      <c r="I82" s="213"/>
      <c r="J82" s="43"/>
    </row>
    <row r="83" spans="1:10" x14ac:dyDescent="0.3">
      <c r="A83" s="26">
        <v>20.100000000000001</v>
      </c>
      <c r="B83" s="314" t="s">
        <v>129</v>
      </c>
      <c r="C83" s="315"/>
      <c r="D83" s="16" t="s">
        <v>21</v>
      </c>
      <c r="E83" s="14">
        <v>43</v>
      </c>
      <c r="F83" s="14">
        <v>39</v>
      </c>
      <c r="G83" s="14">
        <v>38</v>
      </c>
      <c r="H83" s="124">
        <v>30</v>
      </c>
      <c r="I83" s="219">
        <v>26</v>
      </c>
      <c r="J83" s="43">
        <v>24</v>
      </c>
    </row>
    <row r="84" spans="1:10" x14ac:dyDescent="0.3">
      <c r="A84" s="26">
        <v>20.2</v>
      </c>
      <c r="B84" s="314" t="s">
        <v>130</v>
      </c>
      <c r="C84" s="315"/>
      <c r="D84" s="16" t="s">
        <v>21</v>
      </c>
      <c r="E84" s="14">
        <v>36</v>
      </c>
      <c r="F84" s="14">
        <v>33</v>
      </c>
      <c r="G84" s="14">
        <v>33</v>
      </c>
      <c r="H84" s="124">
        <v>32</v>
      </c>
      <c r="I84" s="219">
        <v>27</v>
      </c>
      <c r="J84" s="43">
        <v>23</v>
      </c>
    </row>
    <row r="85" spans="1:10" x14ac:dyDescent="0.3">
      <c r="A85" s="26">
        <v>20.3</v>
      </c>
      <c r="B85" s="314" t="s">
        <v>131</v>
      </c>
      <c r="C85" s="315"/>
      <c r="D85" s="3" t="s">
        <v>21</v>
      </c>
      <c r="E85" s="171">
        <v>30.442464736451374</v>
      </c>
      <c r="F85" s="171">
        <v>27.728208647906662</v>
      </c>
      <c r="G85" s="171">
        <v>26.827041866849694</v>
      </c>
      <c r="H85" s="172">
        <v>17.578026251823044</v>
      </c>
      <c r="I85" s="220">
        <v>16.006806028196404</v>
      </c>
      <c r="J85" s="25"/>
    </row>
    <row r="86" spans="1:10" x14ac:dyDescent="0.3">
      <c r="A86" s="29">
        <v>21</v>
      </c>
      <c r="B86" s="314" t="s">
        <v>132</v>
      </c>
      <c r="C86" s="315"/>
      <c r="D86" s="3" t="s">
        <v>133</v>
      </c>
      <c r="E86" s="14">
        <f>(E83+E84+E85)/101</f>
        <v>1.0835887597668452</v>
      </c>
      <c r="F86" s="14">
        <f t="shared" ref="F86:I86" si="0">(F83+F84+F85)/101</f>
        <v>0.98740800641491733</v>
      </c>
      <c r="G86" s="14">
        <f t="shared" si="0"/>
        <v>0.96858457293910594</v>
      </c>
      <c r="H86" s="14">
        <f t="shared" si="0"/>
        <v>0.78790125001805</v>
      </c>
      <c r="I86" s="124">
        <f t="shared" si="0"/>
        <v>0.68323570324946936</v>
      </c>
      <c r="J86" s="25">
        <v>0.46534653465346537</v>
      </c>
    </row>
    <row r="87" spans="1:10" x14ac:dyDescent="0.3">
      <c r="A87" s="15" t="s">
        <v>14</v>
      </c>
    </row>
    <row r="88" spans="1:10" x14ac:dyDescent="0.3">
      <c r="B88" s="347" t="s">
        <v>163</v>
      </c>
      <c r="C88" s="347"/>
      <c r="D88" s="347"/>
      <c r="E88" s="347"/>
      <c r="F88" s="347"/>
      <c r="G88" s="347"/>
      <c r="H88" s="347"/>
      <c r="I88" s="347"/>
    </row>
    <row r="89" spans="1:10" ht="24.75" customHeight="1" x14ac:dyDescent="0.3">
      <c r="B89" s="318" t="s">
        <v>164</v>
      </c>
      <c r="C89" s="318"/>
      <c r="D89" s="318"/>
      <c r="E89" s="318"/>
      <c r="F89" s="318"/>
      <c r="G89" s="318"/>
      <c r="H89" s="318"/>
      <c r="I89" s="318"/>
    </row>
    <row r="90" spans="1:10" x14ac:dyDescent="0.3">
      <c r="B90" s="37" t="s">
        <v>165</v>
      </c>
    </row>
    <row r="91" spans="1:10" x14ac:dyDescent="0.3">
      <c r="B91" s="37" t="s">
        <v>166</v>
      </c>
    </row>
    <row r="92" spans="1:10" x14ac:dyDescent="0.3">
      <c r="B92" s="37" t="s">
        <v>167</v>
      </c>
    </row>
    <row r="93" spans="1:10" x14ac:dyDescent="0.3">
      <c r="B93" s="37" t="s">
        <v>168</v>
      </c>
    </row>
    <row r="94" spans="1:10" x14ac:dyDescent="0.3">
      <c r="B94" s="318" t="s">
        <v>175</v>
      </c>
      <c r="C94" s="318"/>
      <c r="D94" s="318"/>
      <c r="E94" s="318"/>
      <c r="F94" s="318"/>
      <c r="G94" s="318"/>
      <c r="H94" s="318"/>
    </row>
  </sheetData>
  <mergeCells count="123">
    <mergeCell ref="E23:J23"/>
    <mergeCell ref="E24:J24"/>
    <mergeCell ref="E25:J25"/>
    <mergeCell ref="E26:J26"/>
    <mergeCell ref="E27:J27"/>
    <mergeCell ref="J42:J43"/>
    <mergeCell ref="B49:C49"/>
    <mergeCell ref="B17:C17"/>
    <mergeCell ref="B38:C38"/>
    <mergeCell ref="B39:C39"/>
    <mergeCell ref="G42:G43"/>
    <mergeCell ref="H42:H43"/>
    <mergeCell ref="B47:C47"/>
    <mergeCell ref="B29:C29"/>
    <mergeCell ref="B81:C81"/>
    <mergeCell ref="B69:B70"/>
    <mergeCell ref="B19:C19"/>
    <mergeCell ref="B20:C20"/>
    <mergeCell ref="B21:C21"/>
    <mergeCell ref="B22:C22"/>
    <mergeCell ref="B78:C78"/>
    <mergeCell ref="B79:C79"/>
    <mergeCell ref="B28:C28"/>
    <mergeCell ref="B80:C80"/>
    <mergeCell ref="B76:C76"/>
    <mergeCell ref="B77:C77"/>
    <mergeCell ref="B48:C48"/>
    <mergeCell ref="A67:A68"/>
    <mergeCell ref="B12:C12"/>
    <mergeCell ref="B15:C15"/>
    <mergeCell ref="B8:B9"/>
    <mergeCell ref="A69:A70"/>
    <mergeCell ref="B71:B72"/>
    <mergeCell ref="A71:A72"/>
    <mergeCell ref="E51:E52"/>
    <mergeCell ref="F51:F52"/>
    <mergeCell ref="A8:A9"/>
    <mergeCell ref="B50:C50"/>
    <mergeCell ref="B51:C51"/>
    <mergeCell ref="B52:C52"/>
    <mergeCell ref="B53:C53"/>
    <mergeCell ref="B54:C54"/>
    <mergeCell ref="A42:A43"/>
    <mergeCell ref="B42:B43"/>
    <mergeCell ref="B45:C45"/>
    <mergeCell ref="B44:C44"/>
    <mergeCell ref="B23:C23"/>
    <mergeCell ref="B24:C24"/>
    <mergeCell ref="B25:C25"/>
    <mergeCell ref="B16:C16"/>
    <mergeCell ref="B35:C35"/>
    <mergeCell ref="G51:G52"/>
    <mergeCell ref="H51:H52"/>
    <mergeCell ref="B94:H94"/>
    <mergeCell ref="B26:C26"/>
    <mergeCell ref="B27:C27"/>
    <mergeCell ref="B83:C83"/>
    <mergeCell ref="B84:C84"/>
    <mergeCell ref="B65:C65"/>
    <mergeCell ref="B66:C66"/>
    <mergeCell ref="B60:C60"/>
    <mergeCell ref="B61:C61"/>
    <mergeCell ref="B62:C62"/>
    <mergeCell ref="B63:C63"/>
    <mergeCell ref="B64:C64"/>
    <mergeCell ref="B85:C85"/>
    <mergeCell ref="B86:C86"/>
    <mergeCell ref="E42:E43"/>
    <mergeCell ref="F42:F43"/>
    <mergeCell ref="B88:I88"/>
    <mergeCell ref="B36:C36"/>
    <mergeCell ref="B37:C37"/>
    <mergeCell ref="B57:C57"/>
    <mergeCell ref="B58:C58"/>
    <mergeCell ref="B46:C46"/>
    <mergeCell ref="A1:I1"/>
    <mergeCell ref="B3:C3"/>
    <mergeCell ref="A2:J2"/>
    <mergeCell ref="E17:J17"/>
    <mergeCell ref="E18:J18"/>
    <mergeCell ref="E19:J19"/>
    <mergeCell ref="E20:J20"/>
    <mergeCell ref="E21:J21"/>
    <mergeCell ref="E22:J22"/>
    <mergeCell ref="B6:C6"/>
    <mergeCell ref="B11:C11"/>
    <mergeCell ref="B4:C4"/>
    <mergeCell ref="B5:C5"/>
    <mergeCell ref="B13:C13"/>
    <mergeCell ref="B14:C14"/>
    <mergeCell ref="B18:C18"/>
    <mergeCell ref="E4:J4"/>
    <mergeCell ref="E5:J5"/>
    <mergeCell ref="E6:J6"/>
    <mergeCell ref="E8:J8"/>
    <mergeCell ref="E9:J9"/>
    <mergeCell ref="E10:J10"/>
    <mergeCell ref="E11:J11"/>
    <mergeCell ref="E12:J12"/>
    <mergeCell ref="J51:J52"/>
    <mergeCell ref="I51:I52"/>
    <mergeCell ref="B56:C56"/>
    <mergeCell ref="I42:I43"/>
    <mergeCell ref="B89:I89"/>
    <mergeCell ref="B10:C10"/>
    <mergeCell ref="B30:C30"/>
    <mergeCell ref="B31:C31"/>
    <mergeCell ref="B32:C32"/>
    <mergeCell ref="B33:C33"/>
    <mergeCell ref="B34:C34"/>
    <mergeCell ref="B40:C40"/>
    <mergeCell ref="E40:I40"/>
    <mergeCell ref="B59:C59"/>
    <mergeCell ref="B67:B68"/>
    <mergeCell ref="B55:C55"/>
    <mergeCell ref="B41:C41"/>
    <mergeCell ref="E13:J13"/>
    <mergeCell ref="E14:J14"/>
    <mergeCell ref="E15:J15"/>
    <mergeCell ref="E16:J16"/>
    <mergeCell ref="B82:C82"/>
    <mergeCell ref="B74:C74"/>
    <mergeCell ref="B75:C75"/>
  </mergeCells>
  <pageMargins left="0.25" right="0.25" top="0.75" bottom="0.75" header="0.3" footer="0.3"/>
  <pageSetup paperSize="9" scale="94" fitToHeight="0" orientation="landscape" r:id="rId1"/>
  <rowBreaks count="2" manualBreakCount="2">
    <brk id="34" max="8" man="1"/>
    <brk id="7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2"/>
  <sheetViews>
    <sheetView zoomScaleNormal="100" zoomScaleSheetLayoutView="85" workbookViewId="0">
      <selection activeCell="E4" sqref="E4"/>
    </sheetView>
  </sheetViews>
  <sheetFormatPr defaultColWidth="9" defaultRowHeight="13" x14ac:dyDescent="0.3"/>
  <cols>
    <col min="1" max="1" width="15.296875" style="144" customWidth="1"/>
    <col min="2" max="3" width="13.296875" style="144" customWidth="1"/>
    <col min="4" max="4" width="11.796875" style="144" customWidth="1"/>
    <col min="5" max="5" width="14.19921875" style="144" customWidth="1"/>
    <col min="6" max="6" width="14" style="144" customWidth="1"/>
    <col min="7" max="7" width="12.296875" style="144" customWidth="1"/>
    <col min="8" max="8" width="44.296875" style="144" bestFit="1" customWidth="1"/>
    <col min="9" max="16384" width="9" style="144"/>
  </cols>
  <sheetData>
    <row r="1" spans="1:8" ht="39" customHeight="1" x14ac:dyDescent="0.3">
      <c r="A1" s="355" t="s">
        <v>146</v>
      </c>
      <c r="B1" s="356"/>
      <c r="C1" s="356"/>
      <c r="D1" s="356"/>
      <c r="E1" s="356"/>
      <c r="F1" s="356"/>
      <c r="G1" s="356"/>
      <c r="H1" s="357"/>
    </row>
    <row r="2" spans="1:8" ht="84.75" customHeight="1" x14ac:dyDescent="0.3">
      <c r="A2" s="358" t="s">
        <v>351</v>
      </c>
      <c r="B2" s="359"/>
      <c r="C2" s="359"/>
      <c r="D2" s="359"/>
      <c r="E2" s="359"/>
      <c r="F2" s="359"/>
      <c r="G2" s="359"/>
      <c r="H2" s="315"/>
    </row>
    <row r="3" spans="1:8" ht="17.149999999999999" customHeight="1" x14ac:dyDescent="0.3">
      <c r="A3" s="360" t="s">
        <v>147</v>
      </c>
      <c r="B3" s="361"/>
      <c r="C3" s="361"/>
      <c r="D3" s="361"/>
      <c r="E3" s="361"/>
      <c r="F3" s="361"/>
      <c r="G3" s="361"/>
      <c r="H3" s="362"/>
    </row>
    <row r="4" spans="1:8" ht="38.25" customHeight="1" x14ac:dyDescent="0.3">
      <c r="A4" s="33" t="s">
        <v>40</v>
      </c>
      <c r="B4" s="31" t="s">
        <v>16</v>
      </c>
      <c r="C4" s="31" t="s">
        <v>17</v>
      </c>
      <c r="D4" s="31" t="s">
        <v>18</v>
      </c>
      <c r="E4" s="31" t="s">
        <v>19</v>
      </c>
      <c r="F4" s="32" t="s">
        <v>20</v>
      </c>
      <c r="G4" s="32" t="s">
        <v>503</v>
      </c>
      <c r="H4" s="33" t="s">
        <v>148</v>
      </c>
    </row>
    <row r="5" spans="1:8" ht="17.149999999999999" customHeight="1" x14ac:dyDescent="0.3">
      <c r="A5" s="33" t="s">
        <v>134</v>
      </c>
      <c r="B5" s="145">
        <v>89.759856814697017</v>
      </c>
      <c r="C5" s="145">
        <v>78.56680745794786</v>
      </c>
      <c r="D5" s="145">
        <v>82.566555518013033</v>
      </c>
      <c r="E5" s="145">
        <v>67.494934602043443</v>
      </c>
      <c r="F5" s="145">
        <v>76.027044276299407</v>
      </c>
      <c r="G5" s="145">
        <v>88.677171750267064</v>
      </c>
      <c r="H5" s="10" t="s">
        <v>210</v>
      </c>
    </row>
    <row r="6" spans="1:8" ht="17.149999999999999" customHeight="1" x14ac:dyDescent="0.3">
      <c r="A6" s="33" t="s">
        <v>136</v>
      </c>
      <c r="B6" s="145">
        <v>83.606522109673762</v>
      </c>
      <c r="C6" s="145">
        <v>75.260267126495378</v>
      </c>
      <c r="D6" s="145">
        <v>87.949165867649256</v>
      </c>
      <c r="E6" s="145">
        <v>59.903461740910046</v>
      </c>
      <c r="F6" s="145">
        <v>96.990200738057567</v>
      </c>
      <c r="G6" s="145">
        <v>87.891159349780935</v>
      </c>
      <c r="H6" s="10" t="s">
        <v>210</v>
      </c>
    </row>
    <row r="7" spans="1:8" ht="17.149999999999999" customHeight="1" x14ac:dyDescent="0.3">
      <c r="A7" s="33" t="s">
        <v>138</v>
      </c>
      <c r="B7" s="145">
        <v>89.080268130439975</v>
      </c>
      <c r="C7" s="145">
        <v>76.335237150658074</v>
      </c>
      <c r="D7" s="145">
        <v>85.626840864024359</v>
      </c>
      <c r="E7" s="145">
        <v>53.806130354503928</v>
      </c>
      <c r="F7" s="145">
        <v>97.101915465589997</v>
      </c>
      <c r="G7" s="145">
        <v>89.863174528414604</v>
      </c>
      <c r="H7" s="10" t="s">
        <v>210</v>
      </c>
    </row>
    <row r="8" spans="1:8" ht="17.149999999999999" customHeight="1" x14ac:dyDescent="0.3">
      <c r="A8" s="33" t="s">
        <v>140</v>
      </c>
      <c r="B8" s="145">
        <v>87.782269786396981</v>
      </c>
      <c r="C8" s="145">
        <v>61.804099514079766</v>
      </c>
      <c r="D8" s="145">
        <v>87.955771592103972</v>
      </c>
      <c r="E8" s="145">
        <v>34.824278371393866</v>
      </c>
      <c r="F8" s="145">
        <v>84.955809354828801</v>
      </c>
      <c r="G8" s="145">
        <v>65.305430533045623</v>
      </c>
      <c r="H8" s="10" t="s">
        <v>210</v>
      </c>
    </row>
    <row r="9" spans="1:8" ht="17.149999999999999" customHeight="1" x14ac:dyDescent="0.3">
      <c r="A9" s="33" t="s">
        <v>142</v>
      </c>
      <c r="B9" s="145">
        <v>90.332123635228314</v>
      </c>
      <c r="C9" s="145">
        <v>56.577381789658162</v>
      </c>
      <c r="D9" s="145">
        <v>89.320128930529904</v>
      </c>
      <c r="E9" s="145">
        <v>36.459883270243154</v>
      </c>
      <c r="F9" s="145">
        <v>88.535148674489832</v>
      </c>
      <c r="G9" s="145">
        <v>93.339024164951098</v>
      </c>
      <c r="H9" s="10" t="s">
        <v>210</v>
      </c>
    </row>
    <row r="10" spans="1:8" ht="17.149999999999999" customHeight="1" x14ac:dyDescent="0.3">
      <c r="A10" s="33" t="s">
        <v>144</v>
      </c>
      <c r="B10" s="145">
        <v>81.851889852197658</v>
      </c>
      <c r="C10" s="145">
        <v>88.429322206832083</v>
      </c>
      <c r="D10" s="145">
        <v>84.184581850118846</v>
      </c>
      <c r="E10" s="145">
        <v>42.332477818619516</v>
      </c>
      <c r="F10" s="145">
        <v>80.343155825406754</v>
      </c>
      <c r="G10" s="145">
        <v>82.240120340886193</v>
      </c>
      <c r="H10" s="10" t="s">
        <v>210</v>
      </c>
    </row>
    <row r="11" spans="1:8" ht="17.149999999999999" customHeight="1" x14ac:dyDescent="0.3">
      <c r="A11" s="33" t="s">
        <v>135</v>
      </c>
      <c r="B11" s="145">
        <v>75.121259409912255</v>
      </c>
      <c r="C11" s="145">
        <v>90.637582060061263</v>
      </c>
      <c r="D11" s="145">
        <v>90.227039850463981</v>
      </c>
      <c r="E11" s="145">
        <v>30.869788950406534</v>
      </c>
      <c r="F11" s="145">
        <v>90.185478834102852</v>
      </c>
      <c r="G11" s="145">
        <v>90.193460751152344</v>
      </c>
      <c r="H11" s="10" t="s">
        <v>210</v>
      </c>
    </row>
    <row r="12" spans="1:8" ht="17.149999999999999" customHeight="1" x14ac:dyDescent="0.3">
      <c r="A12" s="33" t="s">
        <v>137</v>
      </c>
      <c r="B12" s="145">
        <v>79.785051043964501</v>
      </c>
      <c r="C12" s="145">
        <v>89.412866157082036</v>
      </c>
      <c r="D12" s="145">
        <v>91.31865875315556</v>
      </c>
      <c r="E12" s="145">
        <v>78.93772831264512</v>
      </c>
      <c r="F12" s="145">
        <v>92.057137461419359</v>
      </c>
      <c r="G12" s="145">
        <v>93.764896138010911</v>
      </c>
      <c r="H12" s="10" t="s">
        <v>210</v>
      </c>
    </row>
    <row r="13" spans="1:8" ht="17.149999999999999" customHeight="1" x14ac:dyDescent="0.3">
      <c r="A13" s="33" t="s">
        <v>139</v>
      </c>
      <c r="B13" s="145">
        <v>71.230974008315101</v>
      </c>
      <c r="C13" s="145">
        <v>89.811947933887524</v>
      </c>
      <c r="D13" s="145">
        <v>97.428793318001468</v>
      </c>
      <c r="E13" s="145">
        <v>65.923753865862622</v>
      </c>
      <c r="F13" s="145">
        <v>58.206616271594825</v>
      </c>
      <c r="G13" s="145">
        <v>58.742643287246302</v>
      </c>
      <c r="H13" s="10" t="s">
        <v>210</v>
      </c>
    </row>
    <row r="14" spans="1:8" ht="17.149999999999999" customHeight="1" x14ac:dyDescent="0.3">
      <c r="A14" s="33" t="s">
        <v>141</v>
      </c>
      <c r="B14" s="145">
        <v>53.316906151587929</v>
      </c>
      <c r="C14" s="145">
        <v>59.018291098707053</v>
      </c>
      <c r="D14" s="145">
        <v>64.122317759347055</v>
      </c>
      <c r="E14" s="145">
        <v>95.108532603268657</v>
      </c>
      <c r="F14" s="145">
        <v>73.266979932139407</v>
      </c>
      <c r="G14" s="145">
        <v>97.462785275091534</v>
      </c>
      <c r="H14" s="10" t="s">
        <v>210</v>
      </c>
    </row>
    <row r="15" spans="1:8" ht="17.149999999999999" customHeight="1" x14ac:dyDescent="0.3">
      <c r="A15" s="33" t="s">
        <v>143</v>
      </c>
      <c r="B15" s="145">
        <v>78.643310296980857</v>
      </c>
      <c r="C15" s="145">
        <v>93.590983820809925</v>
      </c>
      <c r="D15" s="145">
        <v>94.414324112581014</v>
      </c>
      <c r="E15" s="145">
        <v>103.10377414606579</v>
      </c>
      <c r="F15" s="145">
        <v>85.490017830265828</v>
      </c>
      <c r="G15" s="145">
        <v>96.991456513800316</v>
      </c>
      <c r="H15" s="10" t="s">
        <v>210</v>
      </c>
    </row>
    <row r="16" spans="1:8" ht="17.149999999999999" customHeight="1" x14ac:dyDescent="0.3">
      <c r="A16" s="33" t="s">
        <v>145</v>
      </c>
      <c r="B16" s="145">
        <v>75.880837289812902</v>
      </c>
      <c r="C16" s="145">
        <v>93.677686337913386</v>
      </c>
      <c r="D16" s="145">
        <v>95.483545085335521</v>
      </c>
      <c r="E16" s="145">
        <v>94.316396145735922</v>
      </c>
      <c r="F16" s="145">
        <v>89.726243365237863</v>
      </c>
      <c r="G16" s="145">
        <v>94.279927041975341</v>
      </c>
      <c r="H16" s="10" t="s">
        <v>210</v>
      </c>
    </row>
    <row r="17" spans="1:8" ht="17.149999999999999" customHeight="1" x14ac:dyDescent="0.3">
      <c r="A17" s="33" t="s">
        <v>149</v>
      </c>
      <c r="B17" s="146">
        <v>79.648554322392286</v>
      </c>
      <c r="C17" s="146">
        <v>79.269258816008659</v>
      </c>
      <c r="D17" s="146">
        <v>87.530065965384068</v>
      </c>
      <c r="E17" s="146">
        <v>63.297623978374368</v>
      </c>
      <c r="F17" s="146">
        <v>84.376599677788732</v>
      </c>
      <c r="G17" s="146">
        <v>86.454161664696755</v>
      </c>
      <c r="H17" s="10"/>
    </row>
    <row r="18" spans="1:8" ht="17.149999999999999" customHeight="1" x14ac:dyDescent="0.3">
      <c r="A18" s="360" t="s">
        <v>150</v>
      </c>
      <c r="B18" s="361"/>
      <c r="C18" s="361"/>
      <c r="D18" s="361"/>
      <c r="E18" s="361"/>
      <c r="F18" s="361"/>
      <c r="G18" s="361"/>
      <c r="H18" s="362"/>
    </row>
    <row r="19" spans="1:8" ht="36.75" customHeight="1" x14ac:dyDescent="0.3">
      <c r="A19" s="33" t="s">
        <v>40</v>
      </c>
      <c r="B19" s="31" t="s">
        <v>16</v>
      </c>
      <c r="C19" s="31" t="s">
        <v>17</v>
      </c>
      <c r="D19" s="31" t="s">
        <v>18</v>
      </c>
      <c r="E19" s="31" t="s">
        <v>19</v>
      </c>
      <c r="F19" s="32" t="s">
        <v>20</v>
      </c>
      <c r="G19" s="32" t="s">
        <v>503</v>
      </c>
      <c r="H19" s="33" t="s">
        <v>151</v>
      </c>
    </row>
    <row r="20" spans="1:8" ht="17.149999999999999" customHeight="1" x14ac:dyDescent="0.3">
      <c r="A20" s="33" t="s">
        <v>134</v>
      </c>
      <c r="B20" s="145">
        <v>79.475385038503831</v>
      </c>
      <c r="C20" s="145">
        <v>72.202970297029694</v>
      </c>
      <c r="D20" s="145">
        <v>75.851210121012087</v>
      </c>
      <c r="E20" s="145">
        <v>63.125687568756859</v>
      </c>
      <c r="F20" s="145">
        <v>74.873487348734855</v>
      </c>
      <c r="G20" s="145">
        <v>87.447744774477457</v>
      </c>
      <c r="H20" s="10" t="s">
        <v>211</v>
      </c>
    </row>
    <row r="21" spans="1:8" ht="17.149999999999999" customHeight="1" x14ac:dyDescent="0.3">
      <c r="A21" s="33" t="s">
        <v>136</v>
      </c>
      <c r="B21" s="145">
        <v>76.053310976258913</v>
      </c>
      <c r="C21" s="145">
        <v>73.658575534972854</v>
      </c>
      <c r="D21" s="145">
        <v>72.981209411263706</v>
      </c>
      <c r="E21" s="145">
        <v>59.449856275950175</v>
      </c>
      <c r="F21" s="145">
        <v>92.390610028744803</v>
      </c>
      <c r="G21" s="145">
        <v>86.223783668689464</v>
      </c>
      <c r="H21" s="10" t="s">
        <v>211</v>
      </c>
    </row>
    <row r="22" spans="1:8" ht="17.149999999999999" customHeight="1" x14ac:dyDescent="0.3">
      <c r="A22" s="33" t="s">
        <v>138</v>
      </c>
      <c r="B22" s="145">
        <v>83.611111111111086</v>
      </c>
      <c r="C22" s="145">
        <v>76.820682068206807</v>
      </c>
      <c r="D22" s="145">
        <v>78.067931793179298</v>
      </c>
      <c r="E22" s="145">
        <v>54.966996699669956</v>
      </c>
      <c r="F22" s="145">
        <v>91.551155115511534</v>
      </c>
      <c r="G22" s="145">
        <v>89.542079207920764</v>
      </c>
      <c r="H22" s="10" t="s">
        <v>211</v>
      </c>
    </row>
    <row r="23" spans="1:8" ht="17.149999999999999" customHeight="1" x14ac:dyDescent="0.3">
      <c r="A23" s="33" t="s">
        <v>140</v>
      </c>
      <c r="B23" s="145">
        <v>83.197593952943677</v>
      </c>
      <c r="C23" s="145">
        <v>62.156659214308533</v>
      </c>
      <c r="D23" s="145">
        <v>74.387842010007461</v>
      </c>
      <c r="E23" s="145">
        <v>35.663526030022354</v>
      </c>
      <c r="F23" s="145">
        <v>81.237357606728409</v>
      </c>
      <c r="G23" s="145">
        <v>64.655860747365068</v>
      </c>
      <c r="H23" s="10" t="s">
        <v>211</v>
      </c>
    </row>
    <row r="24" spans="1:8" ht="17.149999999999999" customHeight="1" x14ac:dyDescent="0.3">
      <c r="A24" s="33" t="s">
        <v>142</v>
      </c>
      <c r="B24" s="145">
        <v>79.187959118492486</v>
      </c>
      <c r="C24" s="145">
        <v>54.255828808687326</v>
      </c>
      <c r="D24" s="145">
        <v>76.859097200042584</v>
      </c>
      <c r="E24" s="145">
        <v>37.374906845523256</v>
      </c>
      <c r="F24" s="145">
        <v>85.133876290854886</v>
      </c>
      <c r="G24" s="145">
        <v>91.014585329500676</v>
      </c>
      <c r="H24" s="10" t="s">
        <v>211</v>
      </c>
    </row>
    <row r="25" spans="1:8" ht="17.149999999999999" customHeight="1" x14ac:dyDescent="0.3">
      <c r="A25" s="33" t="s">
        <v>144</v>
      </c>
      <c r="B25" s="145">
        <v>78.226072607260704</v>
      </c>
      <c r="C25" s="145">
        <v>81.903190319031893</v>
      </c>
      <c r="D25" s="145">
        <v>72.015951595159493</v>
      </c>
      <c r="E25" s="145">
        <v>42.764026402640255</v>
      </c>
      <c r="F25" s="145">
        <v>74.579207920792072</v>
      </c>
      <c r="G25" s="145">
        <v>77.061331133113313</v>
      </c>
      <c r="H25" s="10" t="s">
        <v>211</v>
      </c>
    </row>
    <row r="26" spans="1:8" ht="16.75" customHeight="1" x14ac:dyDescent="0.3">
      <c r="A26" s="34" t="s">
        <v>135</v>
      </c>
      <c r="B26" s="147">
        <v>71.506707122325125</v>
      </c>
      <c r="C26" s="147">
        <v>87.615777706802916</v>
      </c>
      <c r="D26" s="147">
        <v>84.676088576599582</v>
      </c>
      <c r="E26" s="147">
        <v>30.333759182369846</v>
      </c>
      <c r="F26" s="147">
        <v>83.564888746939204</v>
      </c>
      <c r="G26" s="147">
        <v>86.465985308208218</v>
      </c>
      <c r="H26" s="9" t="s">
        <v>211</v>
      </c>
    </row>
    <row r="27" spans="1:8" ht="17.149999999999999" customHeight="1" x14ac:dyDescent="0.3">
      <c r="A27" s="33" t="s">
        <v>137</v>
      </c>
      <c r="B27" s="145">
        <v>79.961496149614959</v>
      </c>
      <c r="C27" s="145">
        <v>88.524477447744758</v>
      </c>
      <c r="D27" s="145">
        <v>88.75962596259626</v>
      </c>
      <c r="E27" s="145">
        <v>72.736523652365221</v>
      </c>
      <c r="F27" s="145">
        <v>91.229372937293704</v>
      </c>
      <c r="G27" s="145">
        <v>92.992299229922992</v>
      </c>
      <c r="H27" s="10" t="s">
        <v>211</v>
      </c>
    </row>
    <row r="28" spans="1:8" ht="17.149999999999999" customHeight="1" x14ac:dyDescent="0.3">
      <c r="A28" s="33" t="s">
        <v>139</v>
      </c>
      <c r="B28" s="145">
        <v>70.407484296816776</v>
      </c>
      <c r="C28" s="145">
        <v>88.516714574683263</v>
      </c>
      <c r="D28" s="145">
        <v>95.64569360161822</v>
      </c>
      <c r="E28" s="145">
        <v>63.88933248163525</v>
      </c>
      <c r="F28" s="145">
        <v>57.847599276056641</v>
      </c>
      <c r="G28" s="145">
        <v>57.536197168103911</v>
      </c>
      <c r="H28" s="10" t="s">
        <v>211</v>
      </c>
    </row>
    <row r="29" spans="1:8" ht="17.149999999999999" customHeight="1" x14ac:dyDescent="0.3">
      <c r="A29" s="33" t="s">
        <v>141</v>
      </c>
      <c r="B29" s="145">
        <v>53.899180240604707</v>
      </c>
      <c r="C29" s="145">
        <v>58.185616948791655</v>
      </c>
      <c r="D29" s="145">
        <v>64.230011710848501</v>
      </c>
      <c r="E29" s="145">
        <v>85.152507186202484</v>
      </c>
      <c r="F29" s="145">
        <v>71.659746619823267</v>
      </c>
      <c r="G29" s="145">
        <v>96.015649952091991</v>
      </c>
      <c r="H29" s="10" t="s">
        <v>211</v>
      </c>
    </row>
    <row r="30" spans="1:8" ht="17.149999999999999" customHeight="1" x14ac:dyDescent="0.3">
      <c r="A30" s="33" t="s">
        <v>143</v>
      </c>
      <c r="B30" s="145">
        <v>79.859146628948579</v>
      </c>
      <c r="C30" s="145">
        <v>93.163602074493141</v>
      </c>
      <c r="D30" s="145">
        <v>89.391999544782053</v>
      </c>
      <c r="E30" s="145">
        <v>88.577027345591688</v>
      </c>
      <c r="F30" s="145">
        <v>82.365334747760471</v>
      </c>
      <c r="G30" s="145">
        <v>95.401638378123508</v>
      </c>
      <c r="H30" s="10" t="s">
        <v>211</v>
      </c>
    </row>
    <row r="31" spans="1:8" ht="17.149999999999999" customHeight="1" x14ac:dyDescent="0.3">
      <c r="A31" s="33" t="s">
        <v>145</v>
      </c>
      <c r="B31" s="145">
        <v>75.435164484190352</v>
      </c>
      <c r="C31" s="145">
        <v>88.933248163526031</v>
      </c>
      <c r="D31" s="145">
        <v>92.506387735547747</v>
      </c>
      <c r="E31" s="145">
        <v>90.937400191632065</v>
      </c>
      <c r="F31" s="145">
        <v>87.703609070584463</v>
      </c>
      <c r="G31" s="145">
        <v>90.804322367720644</v>
      </c>
      <c r="H31" s="10" t="s">
        <v>211</v>
      </c>
    </row>
    <row r="32" spans="1:8" ht="17.149999999999999" customHeight="1" x14ac:dyDescent="0.3">
      <c r="A32" s="59" t="s">
        <v>149</v>
      </c>
      <c r="B32" s="146">
        <v>75.820787558207883</v>
      </c>
      <c r="C32" s="146">
        <v>77.000316470003156</v>
      </c>
      <c r="D32" s="146">
        <v>80.418267236559714</v>
      </c>
      <c r="E32" s="146">
        <v>60.204914327049131</v>
      </c>
      <c r="F32" s="146">
        <v>81.147655861476551</v>
      </c>
      <c r="G32" s="146">
        <v>84.484266919842653</v>
      </c>
      <c r="H32" s="10" t="s">
        <v>211</v>
      </c>
    </row>
  </sheetData>
  <mergeCells count="4">
    <mergeCell ref="A1:H1"/>
    <mergeCell ref="A2:H2"/>
    <mergeCell ref="A3:H3"/>
    <mergeCell ref="A18:H18"/>
  </mergeCells>
  <pageMargins left="0.25" right="0.25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zoomScale="115" zoomScaleNormal="115" workbookViewId="0">
      <selection activeCell="B23" sqref="B23"/>
    </sheetView>
  </sheetViews>
  <sheetFormatPr defaultColWidth="9" defaultRowHeight="13" x14ac:dyDescent="0.3"/>
  <cols>
    <col min="1" max="1" width="7.19921875" customWidth="1"/>
    <col min="2" max="2" width="49.796875" customWidth="1"/>
    <col min="3" max="4" width="13.296875" customWidth="1"/>
    <col min="5" max="5" width="11.796875" customWidth="1"/>
    <col min="6" max="6" width="12" customWidth="1"/>
    <col min="7" max="7" width="15.19921875" customWidth="1"/>
    <col min="8" max="8" width="16.296875" customWidth="1"/>
  </cols>
  <sheetData>
    <row r="1" spans="1:8" ht="14" x14ac:dyDescent="0.3">
      <c r="A1" s="364" t="s">
        <v>157</v>
      </c>
      <c r="B1" s="364"/>
      <c r="C1" s="364"/>
      <c r="D1" s="364"/>
      <c r="E1" s="364"/>
      <c r="F1" s="364"/>
      <c r="G1" s="364"/>
    </row>
    <row r="2" spans="1:8" x14ac:dyDescent="0.3">
      <c r="B2" s="35" t="s">
        <v>156</v>
      </c>
    </row>
    <row r="3" spans="1:8" x14ac:dyDescent="0.3">
      <c r="B3" s="35" t="s">
        <v>153</v>
      </c>
      <c r="C3" s="365" t="s">
        <v>332</v>
      </c>
      <c r="D3" s="365"/>
      <c r="E3" s="365"/>
      <c r="F3" s="365"/>
      <c r="G3" s="365"/>
    </row>
    <row r="4" spans="1:8" x14ac:dyDescent="0.3">
      <c r="B4" s="35" t="s">
        <v>173</v>
      </c>
      <c r="C4" s="365" t="s">
        <v>314</v>
      </c>
      <c r="D4" s="365"/>
      <c r="E4" s="365"/>
      <c r="F4" s="365"/>
      <c r="G4" s="365"/>
    </row>
    <row r="5" spans="1:8" ht="15.75" customHeight="1" x14ac:dyDescent="0.3">
      <c r="C5" s="163"/>
      <c r="D5" s="163"/>
      <c r="E5" s="163"/>
      <c r="F5" s="163"/>
      <c r="G5" s="163" t="s">
        <v>172</v>
      </c>
      <c r="H5" s="11"/>
    </row>
    <row r="6" spans="1:8" ht="28.5" customHeight="1" x14ac:dyDescent="0.3">
      <c r="A6" s="18" t="s">
        <v>9</v>
      </c>
      <c r="B6" s="18" t="s">
        <v>8</v>
      </c>
      <c r="C6" s="164" t="s">
        <v>16</v>
      </c>
      <c r="D6" s="164" t="s">
        <v>17</v>
      </c>
      <c r="E6" s="164" t="s">
        <v>18</v>
      </c>
      <c r="F6" s="164" t="s">
        <v>19</v>
      </c>
      <c r="G6" s="165" t="s">
        <v>20</v>
      </c>
      <c r="H6" s="165" t="s">
        <v>503</v>
      </c>
    </row>
    <row r="7" spans="1:8" ht="11.9" customHeight="1" x14ac:dyDescent="0.3">
      <c r="A7" s="4">
        <v>1</v>
      </c>
      <c r="B7" s="4">
        <v>2</v>
      </c>
      <c r="C7" s="227">
        <v>3</v>
      </c>
      <c r="D7" s="227">
        <v>4</v>
      </c>
      <c r="E7" s="227">
        <v>5</v>
      </c>
      <c r="F7" s="227">
        <v>6</v>
      </c>
      <c r="G7" s="227">
        <v>7</v>
      </c>
      <c r="H7" s="227">
        <v>8</v>
      </c>
    </row>
    <row r="8" spans="1:8" ht="12.65" customHeight="1" x14ac:dyDescent="0.3">
      <c r="A8" s="45" t="s">
        <v>152</v>
      </c>
      <c r="B8" s="225" t="s">
        <v>158</v>
      </c>
      <c r="C8" s="366" t="s">
        <v>314</v>
      </c>
      <c r="D8" s="366"/>
      <c r="E8" s="366"/>
      <c r="F8" s="366"/>
      <c r="G8" s="366"/>
      <c r="H8" s="366"/>
    </row>
    <row r="9" spans="1:8" ht="12.75" customHeight="1" x14ac:dyDescent="0.3">
      <c r="A9" s="4">
        <v>1</v>
      </c>
      <c r="B9" s="226" t="s">
        <v>0</v>
      </c>
      <c r="C9" s="327" t="s">
        <v>325</v>
      </c>
      <c r="D9" s="327"/>
      <c r="E9" s="327"/>
      <c r="F9" s="327"/>
      <c r="G9" s="327"/>
      <c r="H9" s="327"/>
    </row>
    <row r="10" spans="1:8" ht="12.75" customHeight="1" x14ac:dyDescent="0.3">
      <c r="A10" s="4">
        <v>2</v>
      </c>
      <c r="B10" s="226" t="s">
        <v>1</v>
      </c>
      <c r="C10" s="327" t="s">
        <v>355</v>
      </c>
      <c r="D10" s="327"/>
      <c r="E10" s="327"/>
      <c r="F10" s="327"/>
      <c r="G10" s="327"/>
      <c r="H10" s="327"/>
    </row>
    <row r="11" spans="1:8" ht="12.75" customHeight="1" x14ac:dyDescent="0.3">
      <c r="A11" s="4">
        <v>3</v>
      </c>
      <c r="B11" s="226" t="s">
        <v>2</v>
      </c>
      <c r="C11" s="327" t="s">
        <v>336</v>
      </c>
      <c r="D11" s="327"/>
      <c r="E11" s="327"/>
      <c r="F11" s="327"/>
      <c r="G11" s="327"/>
      <c r="H11" s="327"/>
    </row>
    <row r="12" spans="1:8" ht="22.5" customHeight="1" x14ac:dyDescent="0.3">
      <c r="A12" s="4">
        <v>4</v>
      </c>
      <c r="B12" s="226" t="s">
        <v>3</v>
      </c>
      <c r="C12" s="363" t="s">
        <v>337</v>
      </c>
      <c r="D12" s="363"/>
      <c r="E12" s="363"/>
      <c r="F12" s="363"/>
      <c r="G12" s="363"/>
      <c r="H12" s="363"/>
    </row>
    <row r="13" spans="1:8" x14ac:dyDescent="0.3">
      <c r="A13" s="45" t="s">
        <v>161</v>
      </c>
      <c r="B13" s="225" t="s">
        <v>159</v>
      </c>
      <c r="C13" s="228"/>
      <c r="D13" s="228"/>
      <c r="E13" s="228"/>
      <c r="F13" s="228"/>
      <c r="G13" s="228"/>
      <c r="H13" s="6"/>
    </row>
    <row r="14" spans="1:8" ht="12.75" customHeight="1" x14ac:dyDescent="0.3">
      <c r="A14" s="4">
        <v>5</v>
      </c>
      <c r="B14" s="226" t="s">
        <v>155</v>
      </c>
      <c r="C14" s="229" t="s">
        <v>338</v>
      </c>
      <c r="D14" s="229" t="s">
        <v>338</v>
      </c>
      <c r="E14" s="229" t="s">
        <v>338</v>
      </c>
      <c r="F14" s="229" t="s">
        <v>338</v>
      </c>
      <c r="G14" s="229" t="s">
        <v>338</v>
      </c>
      <c r="H14" s="42" t="s">
        <v>338</v>
      </c>
    </row>
    <row r="15" spans="1:8" ht="12.75" customHeight="1" x14ac:dyDescent="0.3">
      <c r="A15" s="4">
        <v>6</v>
      </c>
      <c r="B15" s="226" t="s">
        <v>4</v>
      </c>
      <c r="C15" s="229" t="s">
        <v>338</v>
      </c>
      <c r="D15" s="229" t="s">
        <v>338</v>
      </c>
      <c r="E15" s="229" t="s">
        <v>338</v>
      </c>
      <c r="F15" s="229" t="s">
        <v>338</v>
      </c>
      <c r="G15" s="229" t="s">
        <v>338</v>
      </c>
      <c r="H15" s="42" t="s">
        <v>338</v>
      </c>
    </row>
    <row r="16" spans="1:8" ht="12.75" customHeight="1" x14ac:dyDescent="0.3">
      <c r="A16" s="4">
        <v>7</v>
      </c>
      <c r="B16" s="226" t="s">
        <v>5</v>
      </c>
      <c r="C16" s="230">
        <v>570376.80000000005</v>
      </c>
      <c r="D16" s="230">
        <v>578621</v>
      </c>
      <c r="E16" s="230">
        <v>574764.12</v>
      </c>
      <c r="F16" s="230">
        <v>529891.19999999995</v>
      </c>
      <c r="G16" s="231">
        <v>684531.5</v>
      </c>
      <c r="H16" s="42">
        <v>716144.13</v>
      </c>
    </row>
    <row r="17" spans="1:8" ht="13" customHeight="1" x14ac:dyDescent="0.3">
      <c r="A17" s="5">
        <v>8</v>
      </c>
      <c r="B17" s="226" t="s">
        <v>154</v>
      </c>
      <c r="C17" s="232">
        <v>0.05</v>
      </c>
      <c r="D17" s="232">
        <v>0.05</v>
      </c>
      <c r="E17" s="232">
        <v>0.05</v>
      </c>
      <c r="F17" s="232">
        <v>0.05</v>
      </c>
      <c r="G17" s="232">
        <v>0.05</v>
      </c>
      <c r="H17" s="42">
        <v>0.05</v>
      </c>
    </row>
    <row r="18" spans="1:8" ht="12.75" customHeight="1" x14ac:dyDescent="0.3">
      <c r="A18" s="4">
        <v>9</v>
      </c>
      <c r="B18" s="226" t="s">
        <v>6</v>
      </c>
      <c r="C18" s="233">
        <v>28518.84</v>
      </c>
      <c r="D18" s="233">
        <v>28931.05</v>
      </c>
      <c r="E18" s="234">
        <v>28738.206000000002</v>
      </c>
      <c r="F18" s="233">
        <v>26494.559999999998</v>
      </c>
      <c r="G18" s="233">
        <v>34226.575000000004</v>
      </c>
      <c r="H18" s="42" t="s">
        <v>505</v>
      </c>
    </row>
    <row r="19" spans="1:8" ht="12.75" customHeight="1" x14ac:dyDescent="0.3">
      <c r="A19" s="2"/>
      <c r="B19" s="226" t="s">
        <v>7</v>
      </c>
      <c r="C19" s="233">
        <v>28518.84</v>
      </c>
      <c r="D19" s="233">
        <v>28931.05</v>
      </c>
      <c r="E19" s="233">
        <v>28738.206000000002</v>
      </c>
      <c r="F19" s="233">
        <v>26494.559999999998</v>
      </c>
      <c r="G19" s="233">
        <v>34226.575000000004</v>
      </c>
      <c r="H19" s="42" t="s">
        <v>505</v>
      </c>
    </row>
    <row r="21" spans="1:8" x14ac:dyDescent="0.3">
      <c r="A21" s="15" t="s">
        <v>169</v>
      </c>
    </row>
    <row r="22" spans="1:8" x14ac:dyDescent="0.3">
      <c r="B22" s="15" t="s">
        <v>171</v>
      </c>
    </row>
    <row r="23" spans="1:8" x14ac:dyDescent="0.3">
      <c r="B23" s="48" t="s">
        <v>506</v>
      </c>
    </row>
  </sheetData>
  <mergeCells count="8">
    <mergeCell ref="C10:H10"/>
    <mergeCell ref="C11:H11"/>
    <mergeCell ref="C12:H12"/>
    <mergeCell ref="A1:G1"/>
    <mergeCell ref="C3:G3"/>
    <mergeCell ref="C4:G4"/>
    <mergeCell ref="C8:H8"/>
    <mergeCell ref="C9:H9"/>
  </mergeCells>
  <pageMargins left="0.75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1"/>
  <sheetViews>
    <sheetView zoomScale="131" zoomScaleNormal="131" workbookViewId="0">
      <selection activeCell="H7" sqref="H7:H31"/>
    </sheetView>
  </sheetViews>
  <sheetFormatPr defaultColWidth="9" defaultRowHeight="13" x14ac:dyDescent="0.3"/>
  <cols>
    <col min="1" max="1" width="8.19921875" style="61" customWidth="1"/>
    <col min="2" max="2" width="46.19921875" style="61" customWidth="1"/>
    <col min="3" max="4" width="13.296875" style="61" customWidth="1"/>
    <col min="5" max="5" width="12.296875" style="61" customWidth="1"/>
    <col min="6" max="6" width="14.796875" style="61" customWidth="1"/>
    <col min="7" max="7" width="13.296875" style="61" customWidth="1"/>
    <col min="8" max="8" width="16.69921875" style="61" customWidth="1"/>
    <col min="9" max="16384" width="9" style="61"/>
  </cols>
  <sheetData>
    <row r="1" spans="1:8" ht="15" x14ac:dyDescent="0.3">
      <c r="A1" s="367" t="s">
        <v>212</v>
      </c>
      <c r="B1" s="367"/>
      <c r="C1" s="367"/>
      <c r="D1" s="367"/>
      <c r="E1" s="367"/>
      <c r="F1" s="367"/>
      <c r="G1" s="367"/>
    </row>
    <row r="3" spans="1:8" x14ac:dyDescent="0.3">
      <c r="B3" s="368" t="s">
        <v>213</v>
      </c>
      <c r="C3" s="368"/>
      <c r="D3" s="368"/>
      <c r="E3" s="368"/>
      <c r="F3" s="368"/>
    </row>
    <row r="4" spans="1:8" x14ac:dyDescent="0.3">
      <c r="B4" s="62" t="s">
        <v>153</v>
      </c>
      <c r="C4" s="166" t="s">
        <v>332</v>
      </c>
    </row>
    <row r="5" spans="1:8" x14ac:dyDescent="0.3">
      <c r="B5" s="102" t="s">
        <v>214</v>
      </c>
      <c r="C5" s="166" t="s">
        <v>314</v>
      </c>
    </row>
    <row r="6" spans="1:8" ht="13.5" customHeight="1" x14ac:dyDescent="0.3">
      <c r="G6" s="61" t="s">
        <v>172</v>
      </c>
      <c r="H6" s="64"/>
    </row>
    <row r="7" spans="1:8" ht="28.5" customHeight="1" x14ac:dyDescent="0.3">
      <c r="A7" s="65" t="s">
        <v>215</v>
      </c>
      <c r="B7" s="66" t="s">
        <v>8</v>
      </c>
      <c r="C7" s="66" t="s">
        <v>16</v>
      </c>
      <c r="D7" s="66" t="s">
        <v>17</v>
      </c>
      <c r="E7" s="66" t="s">
        <v>18</v>
      </c>
      <c r="F7" s="66" t="s">
        <v>19</v>
      </c>
      <c r="G7" s="66" t="s">
        <v>20</v>
      </c>
      <c r="H7" s="66" t="s">
        <v>503</v>
      </c>
    </row>
    <row r="8" spans="1:8" ht="11.9" customHeight="1" x14ac:dyDescent="0.3">
      <c r="A8" s="67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</row>
    <row r="9" spans="1:8" ht="21" customHeight="1" x14ac:dyDescent="0.3">
      <c r="A9" s="68" t="s">
        <v>216</v>
      </c>
      <c r="B9" s="69" t="s">
        <v>502</v>
      </c>
      <c r="C9" s="125"/>
      <c r="D9" s="125"/>
      <c r="E9" s="125"/>
      <c r="F9" s="125"/>
      <c r="G9" s="125"/>
      <c r="H9" s="125"/>
    </row>
    <row r="10" spans="1:8" ht="12.75" customHeight="1" x14ac:dyDescent="0.3">
      <c r="A10" s="67">
        <v>1</v>
      </c>
      <c r="B10" s="69" t="s">
        <v>339</v>
      </c>
      <c r="C10" s="125">
        <v>26.23</v>
      </c>
      <c r="D10" s="125">
        <f t="shared" ref="D10:G12" si="0">C10+C16-C22</f>
        <v>7.8689999999999998</v>
      </c>
      <c r="E10" s="125">
        <f t="shared" si="0"/>
        <v>7.0688999999999993</v>
      </c>
      <c r="F10" s="125">
        <f t="shared" si="0"/>
        <v>0.70688999999999957</v>
      </c>
      <c r="G10" s="125">
        <f t="shared" si="0"/>
        <v>7.0688999999999891E-2</v>
      </c>
      <c r="H10" s="125">
        <v>7.0688999999999891E-2</v>
      </c>
    </row>
    <row r="11" spans="1:8" ht="12.75" customHeight="1" x14ac:dyDescent="0.3">
      <c r="A11" s="67">
        <v>2</v>
      </c>
      <c r="B11" s="69" t="s">
        <v>340</v>
      </c>
      <c r="C11" s="125">
        <v>4.1399999999999997</v>
      </c>
      <c r="D11" s="125">
        <f t="shared" si="0"/>
        <v>7.7459999999999987</v>
      </c>
      <c r="E11" s="125">
        <f t="shared" si="0"/>
        <v>0</v>
      </c>
      <c r="F11" s="125">
        <f t="shared" si="0"/>
        <v>7662.6144999999997</v>
      </c>
      <c r="G11" s="125">
        <f t="shared" si="0"/>
        <v>404.25172500000008</v>
      </c>
      <c r="H11" s="125">
        <v>417.97272500000054</v>
      </c>
    </row>
    <row r="12" spans="1:8" ht="12.75" customHeight="1" x14ac:dyDescent="0.3">
      <c r="A12" s="67">
        <v>3</v>
      </c>
      <c r="B12" s="69" t="s">
        <v>341</v>
      </c>
      <c r="C12" s="125">
        <v>0.45</v>
      </c>
      <c r="D12" s="125">
        <f t="shared" si="0"/>
        <v>0.45</v>
      </c>
      <c r="E12" s="125">
        <f t="shared" si="0"/>
        <v>7.3149999999999995</v>
      </c>
      <c r="F12" s="125">
        <f t="shared" si="0"/>
        <v>24.884500000000003</v>
      </c>
      <c r="G12" s="125">
        <f t="shared" si="0"/>
        <v>7.4653500000000008</v>
      </c>
      <c r="H12" s="125">
        <v>22.82535</v>
      </c>
    </row>
    <row r="13" spans="1:8" ht="12.65" customHeight="1" x14ac:dyDescent="0.3">
      <c r="A13" s="67">
        <v>4</v>
      </c>
      <c r="B13" s="126" t="s">
        <v>342</v>
      </c>
      <c r="C13" s="127">
        <v>30.82</v>
      </c>
      <c r="D13" s="127">
        <f>SUM(D10:D12)</f>
        <v>16.064999999999998</v>
      </c>
      <c r="E13" s="127">
        <f>SUM(E10:E12)</f>
        <v>14.383899999999999</v>
      </c>
      <c r="F13" s="127">
        <f>SUM(F10:F12)</f>
        <v>7688.2058900000002</v>
      </c>
      <c r="G13" s="127">
        <f>SUM(G10:G12)</f>
        <v>411.7877640000001</v>
      </c>
      <c r="H13" s="127">
        <f>SUM(H10:H12)</f>
        <v>440.86876400000057</v>
      </c>
    </row>
    <row r="14" spans="1:8" x14ac:dyDescent="0.3">
      <c r="A14" s="71"/>
      <c r="B14" s="69" t="s">
        <v>217</v>
      </c>
      <c r="C14" s="71"/>
      <c r="D14" s="71"/>
      <c r="E14" s="71"/>
      <c r="F14" s="71"/>
      <c r="G14" s="71"/>
      <c r="H14" s="71"/>
    </row>
    <row r="15" spans="1:8" ht="12.65" customHeight="1" x14ac:dyDescent="0.3">
      <c r="A15" s="68" t="s">
        <v>218</v>
      </c>
      <c r="B15" s="69" t="s">
        <v>219</v>
      </c>
      <c r="C15" s="70"/>
      <c r="D15" s="70"/>
      <c r="E15" s="70"/>
      <c r="F15" s="70"/>
      <c r="G15" s="70"/>
      <c r="H15" s="70"/>
    </row>
    <row r="16" spans="1:8" ht="12.75" customHeight="1" x14ac:dyDescent="0.3">
      <c r="A16" s="67">
        <v>1</v>
      </c>
      <c r="B16" s="69" t="s">
        <v>343</v>
      </c>
      <c r="C16" s="70">
        <v>0</v>
      </c>
      <c r="D16" s="70">
        <v>62.82</v>
      </c>
      <c r="E16" s="70">
        <v>0</v>
      </c>
      <c r="F16" s="70">
        <v>0</v>
      </c>
      <c r="G16" s="70">
        <v>0</v>
      </c>
      <c r="H16" s="125">
        <v>0</v>
      </c>
    </row>
    <row r="17" spans="1:9" ht="12.75" customHeight="1" x14ac:dyDescent="0.3">
      <c r="A17" s="67">
        <v>2</v>
      </c>
      <c r="B17" s="69" t="s">
        <v>344</v>
      </c>
      <c r="C17" s="70">
        <v>34.590000000000003</v>
      </c>
      <c r="D17" s="70">
        <v>2615.61</v>
      </c>
      <c r="E17" s="70">
        <v>8065.91</v>
      </c>
      <c r="F17" s="70">
        <v>422.42</v>
      </c>
      <c r="G17" s="70">
        <v>696.84</v>
      </c>
      <c r="H17" s="235">
        <v>315.85000000000002</v>
      </c>
    </row>
    <row r="18" spans="1:9" ht="12.75" customHeight="1" x14ac:dyDescent="0.3">
      <c r="A18" s="67">
        <v>3</v>
      </c>
      <c r="B18" s="69" t="s">
        <v>345</v>
      </c>
      <c r="C18" s="70">
        <v>0</v>
      </c>
      <c r="D18" s="70">
        <v>7.18</v>
      </c>
      <c r="E18" s="70">
        <v>22.69</v>
      </c>
      <c r="F18" s="70">
        <v>0</v>
      </c>
      <c r="G18" s="70">
        <v>15.36</v>
      </c>
      <c r="H18" s="125">
        <v>5.36</v>
      </c>
    </row>
    <row r="19" spans="1:9" ht="12.75" customHeight="1" x14ac:dyDescent="0.3">
      <c r="A19" s="67">
        <v>4</v>
      </c>
      <c r="B19" s="126" t="s">
        <v>342</v>
      </c>
      <c r="C19" s="128">
        <v>34.590000000000003</v>
      </c>
      <c r="D19" s="128">
        <v>2685.61</v>
      </c>
      <c r="E19" s="128">
        <v>8088.5999999999995</v>
      </c>
      <c r="F19" s="128">
        <v>422.42</v>
      </c>
      <c r="G19" s="128">
        <v>712.2</v>
      </c>
      <c r="H19" s="127">
        <f>SUM(H16:H18)</f>
        <v>321.21000000000004</v>
      </c>
    </row>
    <row r="20" spans="1:9" ht="12.75" customHeight="1" x14ac:dyDescent="0.3">
      <c r="A20" s="70"/>
      <c r="B20" s="70"/>
      <c r="C20" s="70"/>
      <c r="D20" s="70"/>
      <c r="E20" s="70"/>
      <c r="F20" s="70"/>
      <c r="G20" s="70"/>
      <c r="H20" s="70"/>
    </row>
    <row r="21" spans="1:9" ht="12.65" customHeight="1" x14ac:dyDescent="0.3">
      <c r="A21" s="68" t="s">
        <v>220</v>
      </c>
      <c r="B21" s="69" t="s">
        <v>221</v>
      </c>
      <c r="C21" s="70"/>
      <c r="D21" s="70"/>
      <c r="E21" s="70"/>
      <c r="F21" s="70"/>
      <c r="G21" s="70"/>
      <c r="H21" s="70"/>
    </row>
    <row r="22" spans="1:9" ht="12.75" customHeight="1" x14ac:dyDescent="0.3">
      <c r="A22" s="67">
        <v>1</v>
      </c>
      <c r="B22" s="69" t="s">
        <v>343</v>
      </c>
      <c r="C22" s="70">
        <f>C10*0.7</f>
        <v>18.361000000000001</v>
      </c>
      <c r="D22" s="70">
        <f>(D10+D16)*0.9</f>
        <v>63.620099999999994</v>
      </c>
      <c r="E22" s="70">
        <f>(E10+E16)*0.9</f>
        <v>6.3620099999999997</v>
      </c>
      <c r="F22" s="70">
        <f>(F10+F16)*0.9</f>
        <v>0.63620099999999968</v>
      </c>
      <c r="G22" s="70">
        <f>(G10+G16)*0.9</f>
        <v>6.3620099999999902E-2</v>
      </c>
      <c r="H22" s="70">
        <v>0</v>
      </c>
    </row>
    <row r="23" spans="1:9" ht="12.75" customHeight="1" x14ac:dyDescent="0.3">
      <c r="A23" s="67">
        <v>2</v>
      </c>
      <c r="B23" s="69" t="s">
        <v>344</v>
      </c>
      <c r="C23" s="70">
        <f>(C11+C17)*80%</f>
        <v>30.984000000000005</v>
      </c>
      <c r="D23" s="70">
        <f>(D11+D17)*100%</f>
        <v>2623.3560000000002</v>
      </c>
      <c r="E23" s="70">
        <f>(E11+E17)*5%</f>
        <v>403.2955</v>
      </c>
      <c r="F23" s="70">
        <f>(F11+F17)*95%</f>
        <v>7680.7827749999997</v>
      </c>
      <c r="G23" s="70">
        <f>(G11+G17)*95%</f>
        <v>1046.0371387500002</v>
      </c>
      <c r="H23" s="70">
        <v>155.2525</v>
      </c>
    </row>
    <row r="24" spans="1:9" ht="13" customHeight="1" x14ac:dyDescent="0.3">
      <c r="A24" s="67">
        <v>3</v>
      </c>
      <c r="B24" s="69" t="s">
        <v>345</v>
      </c>
      <c r="C24" s="70">
        <v>0</v>
      </c>
      <c r="D24" s="70">
        <f>D12*0.7</f>
        <v>0.315</v>
      </c>
      <c r="E24" s="70">
        <f>E12*0.7</f>
        <v>5.1204999999999989</v>
      </c>
      <c r="F24" s="70">
        <f>F12*0.7</f>
        <v>17.419150000000002</v>
      </c>
      <c r="G24" s="70">
        <f>G12*0.7</f>
        <v>5.2257449999999999</v>
      </c>
      <c r="H24" s="70">
        <v>0</v>
      </c>
    </row>
    <row r="25" spans="1:9" ht="12.75" customHeight="1" x14ac:dyDescent="0.3">
      <c r="A25" s="67">
        <v>4</v>
      </c>
      <c r="B25" s="126" t="s">
        <v>342</v>
      </c>
      <c r="C25" s="128">
        <f t="shared" ref="C25:H25" si="1">C22+C23+C24</f>
        <v>49.345000000000006</v>
      </c>
      <c r="D25" s="128">
        <f t="shared" si="1"/>
        <v>2687.2911000000004</v>
      </c>
      <c r="E25" s="128">
        <f t="shared" si="1"/>
        <v>414.77800999999999</v>
      </c>
      <c r="F25" s="128">
        <f t="shared" si="1"/>
        <v>7698.8381259999996</v>
      </c>
      <c r="G25" s="128">
        <f t="shared" si="1"/>
        <v>1051.3265038500001</v>
      </c>
      <c r="H25" s="128">
        <f t="shared" si="1"/>
        <v>155.2525</v>
      </c>
    </row>
    <row r="26" spans="1:9" ht="12.75" customHeight="1" x14ac:dyDescent="0.3">
      <c r="A26" s="70"/>
      <c r="B26" s="69" t="s">
        <v>217</v>
      </c>
      <c r="C26" s="70"/>
      <c r="D26" s="70"/>
      <c r="E26" s="70"/>
      <c r="F26" s="70"/>
      <c r="G26" s="70"/>
      <c r="H26" s="70"/>
      <c r="I26" s="129"/>
    </row>
    <row r="27" spans="1:9" ht="12.75" customHeight="1" x14ac:dyDescent="0.3">
      <c r="A27" s="68" t="s">
        <v>222</v>
      </c>
      <c r="B27" s="69" t="s">
        <v>346</v>
      </c>
      <c r="C27" s="70"/>
      <c r="D27" s="70"/>
      <c r="E27" s="70"/>
      <c r="F27" s="70"/>
      <c r="G27" s="70"/>
      <c r="H27" s="70"/>
    </row>
    <row r="28" spans="1:9" ht="12.75" customHeight="1" x14ac:dyDescent="0.3">
      <c r="A28" s="67">
        <v>1</v>
      </c>
      <c r="B28" s="69" t="s">
        <v>343</v>
      </c>
      <c r="C28" s="130" t="s">
        <v>347</v>
      </c>
      <c r="D28" s="130" t="s">
        <v>347</v>
      </c>
      <c r="E28" s="130" t="s">
        <v>347</v>
      </c>
      <c r="F28" s="130" t="s">
        <v>347</v>
      </c>
      <c r="G28" s="70">
        <f>G10+G16-G22</f>
        <v>7.0688999999999891E-3</v>
      </c>
      <c r="H28" s="70">
        <f>H10+H16-H22</f>
        <v>7.0688999999999891E-2</v>
      </c>
    </row>
    <row r="29" spans="1:9" ht="12.65" customHeight="1" x14ac:dyDescent="0.3">
      <c r="A29" s="67">
        <v>2</v>
      </c>
      <c r="B29" s="69" t="s">
        <v>344</v>
      </c>
      <c r="C29" s="130" t="s">
        <v>347</v>
      </c>
      <c r="D29" s="130" t="s">
        <v>347</v>
      </c>
      <c r="E29" s="130" t="s">
        <v>347</v>
      </c>
      <c r="F29" s="130" t="s">
        <v>347</v>
      </c>
      <c r="G29" s="70">
        <f t="shared" ref="G29:H30" si="2">G11+G17-G23</f>
        <v>55.054586250000057</v>
      </c>
      <c r="H29" s="70">
        <f t="shared" si="2"/>
        <v>578.57022500000062</v>
      </c>
    </row>
    <row r="30" spans="1:9" ht="12.75" customHeight="1" x14ac:dyDescent="0.3">
      <c r="A30" s="67">
        <v>3</v>
      </c>
      <c r="B30" s="69" t="s">
        <v>345</v>
      </c>
      <c r="C30" s="130" t="s">
        <v>347</v>
      </c>
      <c r="D30" s="130" t="s">
        <v>347</v>
      </c>
      <c r="E30" s="130" t="s">
        <v>347</v>
      </c>
      <c r="F30" s="130" t="s">
        <v>347</v>
      </c>
      <c r="G30" s="70">
        <f t="shared" si="2"/>
        <v>17.599605</v>
      </c>
      <c r="H30" s="70">
        <f>H12+H18-H24</f>
        <v>28.18535</v>
      </c>
    </row>
    <row r="31" spans="1:9" ht="12.75" customHeight="1" x14ac:dyDescent="0.3">
      <c r="A31" s="67">
        <v>4</v>
      </c>
      <c r="B31" s="126" t="s">
        <v>342</v>
      </c>
      <c r="C31" s="130" t="s">
        <v>347</v>
      </c>
      <c r="D31" s="130" t="s">
        <v>347</v>
      </c>
      <c r="E31" s="130" t="s">
        <v>347</v>
      </c>
      <c r="F31" s="130" t="s">
        <v>347</v>
      </c>
      <c r="G31" s="128">
        <f>SUM(G28:G30)</f>
        <v>72.661260150000061</v>
      </c>
      <c r="H31" s="128">
        <f>SUM(H28:H30)</f>
        <v>606.82626400000061</v>
      </c>
    </row>
  </sheetData>
  <mergeCells count="2">
    <mergeCell ref="A1:G1"/>
    <mergeCell ref="B3:F3"/>
  </mergeCells>
  <printOptions horizontalCentered="1" verticalCentered="1"/>
  <pageMargins left="0" right="0" top="0" bottom="0" header="0.31496062992125984" footer="0"/>
  <pageSetup paperSize="9" scale="11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6"/>
  <sheetViews>
    <sheetView tabSelected="1" topLeftCell="A96" workbookViewId="0">
      <selection activeCell="L106" sqref="L106"/>
    </sheetView>
  </sheetViews>
  <sheetFormatPr defaultColWidth="9.296875" defaultRowHeight="14.5" x14ac:dyDescent="0.35"/>
  <cols>
    <col min="1" max="1" width="9.296875" style="176" customWidth="1"/>
    <col min="2" max="2" width="54.5" style="176" customWidth="1"/>
    <col min="3" max="3" width="9.296875" style="176" customWidth="1"/>
    <col min="4" max="5" width="11.796875" style="176" customWidth="1"/>
    <col min="6" max="6" width="10" style="176" customWidth="1"/>
    <col min="7" max="7" width="11.5" style="176" customWidth="1"/>
    <col min="8" max="8" width="16.796875" style="176" customWidth="1"/>
    <col min="9" max="9" width="20.796875" style="176" customWidth="1"/>
    <col min="10" max="16384" width="9.296875" style="176"/>
  </cols>
  <sheetData>
    <row r="1" spans="1:9" x14ac:dyDescent="0.35">
      <c r="G1" s="369" t="s">
        <v>357</v>
      </c>
      <c r="H1" s="370"/>
      <c r="I1" s="370"/>
    </row>
    <row r="3" spans="1:9" x14ac:dyDescent="0.35">
      <c r="A3" s="245" t="s">
        <v>358</v>
      </c>
      <c r="B3" s="246"/>
      <c r="C3" s="246"/>
      <c r="D3" s="246"/>
      <c r="E3" s="246"/>
      <c r="F3" s="246"/>
      <c r="G3" s="246"/>
      <c r="H3" s="246"/>
    </row>
    <row r="5" spans="1:9" x14ac:dyDescent="0.35">
      <c r="A5" s="177" t="s">
        <v>359</v>
      </c>
      <c r="B5" s="178" t="s">
        <v>360</v>
      </c>
      <c r="C5" s="179" t="s">
        <v>160</v>
      </c>
      <c r="D5" s="180" t="s">
        <v>16</v>
      </c>
      <c r="E5" s="180" t="s">
        <v>17</v>
      </c>
      <c r="F5" s="180" t="s">
        <v>18</v>
      </c>
      <c r="G5" s="180" t="s">
        <v>19</v>
      </c>
      <c r="H5" s="180" t="s">
        <v>20</v>
      </c>
      <c r="I5" s="112" t="s">
        <v>503</v>
      </c>
    </row>
    <row r="6" spans="1:9" x14ac:dyDescent="0.35">
      <c r="A6" s="177"/>
      <c r="B6" s="178"/>
      <c r="C6" s="179"/>
      <c r="D6" s="177"/>
      <c r="E6" s="177"/>
      <c r="F6" s="177"/>
      <c r="G6" s="177"/>
      <c r="H6" s="177"/>
      <c r="I6" s="236"/>
    </row>
    <row r="7" spans="1:9" x14ac:dyDescent="0.35">
      <c r="A7" s="177"/>
      <c r="B7" s="178"/>
      <c r="C7" s="177"/>
      <c r="D7" s="177"/>
      <c r="E7" s="177"/>
      <c r="F7" s="177"/>
      <c r="G7" s="177"/>
      <c r="H7" s="177"/>
      <c r="I7" s="236"/>
    </row>
    <row r="8" spans="1:9" x14ac:dyDescent="0.35">
      <c r="A8" s="177">
        <v>1</v>
      </c>
      <c r="B8" s="177" t="s">
        <v>361</v>
      </c>
      <c r="C8" s="177"/>
      <c r="D8" s="177">
        <v>151.22</v>
      </c>
      <c r="E8" s="177">
        <v>111.42</v>
      </c>
      <c r="F8" s="177">
        <v>124.49</v>
      </c>
      <c r="G8" s="177">
        <f>196.23+7.33+42.96</f>
        <v>246.52</v>
      </c>
      <c r="H8" s="177">
        <v>136.27000000000001</v>
      </c>
      <c r="I8" s="237">
        <v>150.08000000000001</v>
      </c>
    </row>
    <row r="9" spans="1:9" x14ac:dyDescent="0.35">
      <c r="A9" s="177">
        <v>2</v>
      </c>
      <c r="B9" s="177" t="s">
        <v>362</v>
      </c>
      <c r="C9" s="177"/>
      <c r="D9" s="177">
        <f>334.96+142.03-D8-D10</f>
        <v>212.32</v>
      </c>
      <c r="E9" s="177">
        <f>403.24+150.75-E8-E10</f>
        <v>350.82</v>
      </c>
      <c r="F9" s="177">
        <f>629.93+153.81-F8-F10</f>
        <v>503.16999999999996</v>
      </c>
      <c r="G9" s="177">
        <f>1266.11+167.75-G8-G10</f>
        <v>856.66999999999985</v>
      </c>
      <c r="H9" s="177">
        <f>953.82+40.04-136.27-341.7</f>
        <v>515.8900000000001</v>
      </c>
      <c r="I9" s="237">
        <v>713.54</v>
      </c>
    </row>
    <row r="10" spans="1:9" x14ac:dyDescent="0.35">
      <c r="A10" s="177">
        <v>3</v>
      </c>
      <c r="B10" s="177" t="s">
        <v>363</v>
      </c>
      <c r="C10" s="177"/>
      <c r="D10" s="177">
        <v>113.45</v>
      </c>
      <c r="E10" s="177">
        <v>91.75</v>
      </c>
      <c r="F10" s="177">
        <v>156.08000000000001</v>
      </c>
      <c r="G10" s="177">
        <v>330.67</v>
      </c>
      <c r="H10" s="177">
        <v>341.7</v>
      </c>
      <c r="I10" s="238">
        <v>297.27999999999997</v>
      </c>
    </row>
    <row r="11" spans="1:9" x14ac:dyDescent="0.35">
      <c r="A11" s="177">
        <v>4</v>
      </c>
      <c r="B11" s="177" t="s">
        <v>364</v>
      </c>
      <c r="C11" s="177"/>
      <c r="D11" s="177">
        <v>98.87</v>
      </c>
      <c r="E11" s="177">
        <v>95.84</v>
      </c>
      <c r="F11" s="177">
        <v>124.31</v>
      </c>
      <c r="G11" s="177">
        <v>95.86</v>
      </c>
      <c r="H11" s="177">
        <v>87.21</v>
      </c>
      <c r="I11" s="239">
        <v>100.45</v>
      </c>
    </row>
    <row r="12" spans="1:9" x14ac:dyDescent="0.35">
      <c r="A12" s="177">
        <v>4.0999999999999996</v>
      </c>
      <c r="B12" s="181" t="s">
        <v>365</v>
      </c>
      <c r="C12" s="177"/>
      <c r="D12" s="177"/>
      <c r="E12" s="177"/>
      <c r="F12" s="177"/>
      <c r="G12" s="177"/>
      <c r="H12" s="177"/>
      <c r="I12" s="239"/>
    </row>
    <row r="13" spans="1:9" x14ac:dyDescent="0.35">
      <c r="A13" s="177">
        <v>4.2</v>
      </c>
      <c r="B13" s="181" t="s">
        <v>366</v>
      </c>
      <c r="C13" s="177"/>
      <c r="D13" s="177"/>
      <c r="E13" s="177"/>
      <c r="F13" s="177"/>
      <c r="G13" s="177"/>
      <c r="H13" s="177"/>
      <c r="I13" s="239"/>
    </row>
    <row r="14" spans="1:9" x14ac:dyDescent="0.35">
      <c r="A14" s="177">
        <v>5</v>
      </c>
      <c r="B14" s="177" t="s">
        <v>367</v>
      </c>
      <c r="C14" s="177"/>
      <c r="D14" s="177"/>
      <c r="E14" s="177"/>
      <c r="F14" s="177"/>
      <c r="G14" s="177"/>
      <c r="H14" s="177"/>
      <c r="I14" s="239"/>
    </row>
    <row r="15" spans="1:9" x14ac:dyDescent="0.35">
      <c r="A15" s="177">
        <v>6</v>
      </c>
      <c r="B15" s="177" t="s">
        <v>368</v>
      </c>
      <c r="C15" s="177"/>
      <c r="D15" s="177"/>
      <c r="E15" s="177"/>
      <c r="F15" s="177"/>
      <c r="G15" s="177"/>
      <c r="H15" s="177"/>
      <c r="I15" s="239"/>
    </row>
    <row r="16" spans="1:9" x14ac:dyDescent="0.35">
      <c r="A16" s="177">
        <v>6.1</v>
      </c>
      <c r="B16" s="179" t="s">
        <v>369</v>
      </c>
      <c r="C16" s="177"/>
      <c r="D16" s="177">
        <f>27.91+31.21</f>
        <v>59.120000000000005</v>
      </c>
      <c r="E16" s="177">
        <f>0.63+22.04</f>
        <v>22.669999999999998</v>
      </c>
      <c r="F16" s="177">
        <f>0.23+24.98</f>
        <v>25.21</v>
      </c>
      <c r="G16" s="177">
        <f>22.76</f>
        <v>22.76</v>
      </c>
      <c r="H16" s="177">
        <f>3.73+24.06</f>
        <v>27.79</v>
      </c>
      <c r="I16" s="239"/>
    </row>
    <row r="17" spans="1:9" x14ac:dyDescent="0.35">
      <c r="A17" s="177">
        <v>6.2</v>
      </c>
      <c r="B17" s="179" t="s">
        <v>370</v>
      </c>
      <c r="C17" s="177"/>
      <c r="D17" s="177"/>
      <c r="E17" s="177"/>
      <c r="F17" s="177"/>
      <c r="G17" s="177"/>
      <c r="H17" s="177"/>
      <c r="I17" s="239"/>
    </row>
    <row r="18" spans="1:9" x14ac:dyDescent="0.35">
      <c r="A18" s="177">
        <v>6.3</v>
      </c>
      <c r="B18" s="177" t="s">
        <v>371</v>
      </c>
      <c r="C18" s="177"/>
      <c r="D18" s="177">
        <v>27.94</v>
      </c>
      <c r="E18" s="177">
        <v>28.65</v>
      </c>
      <c r="F18" s="177">
        <v>18.37</v>
      </c>
      <c r="G18" s="177">
        <v>9.07</v>
      </c>
      <c r="H18" s="177">
        <v>14.44</v>
      </c>
      <c r="I18" s="239">
        <v>16.829999999999998</v>
      </c>
    </row>
    <row r="19" spans="1:9" x14ac:dyDescent="0.35">
      <c r="A19" s="177">
        <v>6.4</v>
      </c>
      <c r="B19" s="177" t="s">
        <v>372</v>
      </c>
      <c r="C19" s="177"/>
      <c r="D19" s="177">
        <f>0.2+7.5</f>
        <v>7.7</v>
      </c>
      <c r="E19" s="177">
        <f>0.28+11.55</f>
        <v>11.83</v>
      </c>
      <c r="F19" s="177">
        <f>0.2+1.82</f>
        <v>2.02</v>
      </c>
      <c r="G19" s="177">
        <f>0.15+13.99</f>
        <v>14.14</v>
      </c>
      <c r="H19" s="177">
        <f>6.61</f>
        <v>6.61</v>
      </c>
      <c r="I19" s="239">
        <v>14.280000000000001</v>
      </c>
    </row>
    <row r="20" spans="1:9" x14ac:dyDescent="0.35">
      <c r="A20" s="177">
        <v>6.5</v>
      </c>
      <c r="B20" s="177" t="s">
        <v>373</v>
      </c>
      <c r="C20" s="177"/>
      <c r="D20" s="177">
        <v>15.96</v>
      </c>
      <c r="E20" s="177">
        <v>4.5</v>
      </c>
      <c r="F20" s="177">
        <v>3.4</v>
      </c>
      <c r="G20" s="177">
        <v>4.2</v>
      </c>
      <c r="H20" s="177">
        <v>0</v>
      </c>
      <c r="I20" s="239"/>
    </row>
    <row r="21" spans="1:9" x14ac:dyDescent="0.35">
      <c r="A21" s="177">
        <v>6.6</v>
      </c>
      <c r="B21" s="177" t="s">
        <v>374</v>
      </c>
      <c r="C21" s="177"/>
      <c r="D21" s="177"/>
      <c r="E21" s="177"/>
      <c r="F21" s="177"/>
      <c r="G21" s="177"/>
      <c r="H21" s="177"/>
      <c r="I21" s="239"/>
    </row>
    <row r="22" spans="1:9" x14ac:dyDescent="0.35">
      <c r="A22" s="177">
        <v>6.7</v>
      </c>
      <c r="B22" s="177" t="s">
        <v>375</v>
      </c>
      <c r="C22" s="177"/>
      <c r="D22" s="177"/>
      <c r="E22" s="177"/>
      <c r="F22" s="177"/>
      <c r="G22" s="177"/>
      <c r="H22" s="177"/>
      <c r="I22" s="239"/>
    </row>
    <row r="23" spans="1:9" x14ac:dyDescent="0.35">
      <c r="A23" s="177">
        <v>6.8</v>
      </c>
      <c r="B23" s="177" t="s">
        <v>376</v>
      </c>
      <c r="C23" s="177"/>
      <c r="D23" s="177"/>
      <c r="E23" s="177"/>
      <c r="F23" s="177"/>
      <c r="G23" s="177"/>
      <c r="H23" s="177"/>
      <c r="I23" s="239"/>
    </row>
    <row r="24" spans="1:9" x14ac:dyDescent="0.35">
      <c r="A24" s="177">
        <v>6.9</v>
      </c>
      <c r="B24" s="177" t="s">
        <v>377</v>
      </c>
      <c r="C24" s="177"/>
      <c r="D24" s="177">
        <f>5.02</f>
        <v>5.0199999999999996</v>
      </c>
      <c r="E24" s="177">
        <f>4.25</f>
        <v>4.25</v>
      </c>
      <c r="F24" s="177">
        <f>4.44</f>
        <v>4.4400000000000004</v>
      </c>
      <c r="G24" s="177">
        <f>4.84</f>
        <v>4.84</v>
      </c>
      <c r="H24" s="177">
        <f>4.44</f>
        <v>4.4400000000000004</v>
      </c>
      <c r="I24" s="239">
        <v>7.44</v>
      </c>
    </row>
    <row r="25" spans="1:9" x14ac:dyDescent="0.35">
      <c r="A25" s="177"/>
      <c r="B25" s="177" t="s">
        <v>378</v>
      </c>
      <c r="C25" s="177"/>
      <c r="D25" s="182">
        <f>SUM(D8:D24)</f>
        <v>691.6</v>
      </c>
      <c r="E25" s="182">
        <f>SUM(E8:E24)</f>
        <v>721.73</v>
      </c>
      <c r="F25" s="182">
        <f>SUM(F8:F24)</f>
        <v>961.49</v>
      </c>
      <c r="G25" s="182">
        <f>SUM(G8:G24)</f>
        <v>1584.7299999999998</v>
      </c>
      <c r="H25" s="182">
        <f>SUM(H8:H24)</f>
        <v>1134.3500000000001</v>
      </c>
      <c r="I25" s="240">
        <f t="shared" ref="I25" si="0">SUM(I8:I24)</f>
        <v>1299.9000000000001</v>
      </c>
    </row>
    <row r="26" spans="1:9" x14ac:dyDescent="0.35">
      <c r="A26" s="177">
        <v>7</v>
      </c>
      <c r="B26" s="177" t="s">
        <v>379</v>
      </c>
      <c r="C26" s="177"/>
      <c r="D26" s="177"/>
      <c r="E26" s="177"/>
      <c r="F26" s="177"/>
      <c r="G26" s="177"/>
      <c r="H26" s="177"/>
      <c r="I26" s="239"/>
    </row>
    <row r="27" spans="1:9" x14ac:dyDescent="0.35">
      <c r="A27" s="183" t="s">
        <v>380</v>
      </c>
      <c r="B27" s="177" t="s">
        <v>381</v>
      </c>
      <c r="C27" s="177"/>
      <c r="D27" s="177"/>
      <c r="E27" s="177"/>
      <c r="F27" s="177"/>
      <c r="G27" s="177"/>
      <c r="H27" s="177"/>
      <c r="I27" s="239">
        <v>1055.08</v>
      </c>
    </row>
    <row r="28" spans="1:9" ht="43.5" x14ac:dyDescent="0.35">
      <c r="A28" s="184" t="s">
        <v>382</v>
      </c>
      <c r="B28" s="185" t="s">
        <v>383</v>
      </c>
      <c r="C28" s="177"/>
      <c r="D28" s="177"/>
      <c r="E28" s="177"/>
      <c r="F28" s="177"/>
      <c r="G28" s="177"/>
      <c r="H28" s="177"/>
      <c r="I28" s="239"/>
    </row>
    <row r="29" spans="1:9" ht="43.5" x14ac:dyDescent="0.35">
      <c r="A29" s="184" t="s">
        <v>384</v>
      </c>
      <c r="B29" s="186" t="s">
        <v>385</v>
      </c>
      <c r="C29" s="177"/>
      <c r="D29" s="177">
        <f>247.29+113.49+836.38</f>
        <v>1197.1599999999999</v>
      </c>
      <c r="E29" s="177">
        <f>279.99+110.85+904.97+213.52</f>
        <v>1509.33</v>
      </c>
      <c r="F29" s="177">
        <f>282.33+109.43+1.12+893.21</f>
        <v>1286.0900000000001</v>
      </c>
      <c r="G29" s="177">
        <f>265.57+5.9+99.31+1.21+845.06-1.91</f>
        <v>1215.1399999999999</v>
      </c>
      <c r="H29" s="177">
        <v>1223.53</v>
      </c>
      <c r="I29" s="239"/>
    </row>
    <row r="30" spans="1:9" x14ac:dyDescent="0.35">
      <c r="A30" s="184" t="s">
        <v>386</v>
      </c>
      <c r="B30" s="187" t="s">
        <v>387</v>
      </c>
      <c r="C30" s="177"/>
      <c r="D30" s="177"/>
      <c r="E30" s="177"/>
      <c r="F30" s="177"/>
      <c r="G30" s="177"/>
      <c r="H30" s="177"/>
      <c r="I30" s="239"/>
    </row>
    <row r="31" spans="1:9" x14ac:dyDescent="0.35">
      <c r="A31" s="184" t="s">
        <v>388</v>
      </c>
      <c r="B31" s="187" t="s">
        <v>389</v>
      </c>
      <c r="C31" s="177"/>
      <c r="D31" s="177"/>
      <c r="E31" s="177"/>
      <c r="F31" s="177"/>
      <c r="G31" s="177"/>
      <c r="H31" s="177"/>
      <c r="I31" s="239"/>
    </row>
    <row r="32" spans="1:9" x14ac:dyDescent="0.35">
      <c r="A32" s="184" t="s">
        <v>390</v>
      </c>
      <c r="B32" s="188" t="s">
        <v>391</v>
      </c>
      <c r="C32" s="177"/>
      <c r="D32" s="177"/>
      <c r="E32" s="177"/>
      <c r="F32" s="177"/>
      <c r="G32" s="177"/>
      <c r="H32" s="177"/>
      <c r="I32" s="239"/>
    </row>
    <row r="33" spans="1:9" x14ac:dyDescent="0.35">
      <c r="A33" s="183" t="s">
        <v>392</v>
      </c>
      <c r="B33" s="177" t="s">
        <v>393</v>
      </c>
      <c r="C33" s="177"/>
      <c r="D33" s="177">
        <v>69.97</v>
      </c>
      <c r="E33" s="177">
        <v>79.7</v>
      </c>
      <c r="F33" s="177">
        <v>79.319999999999993</v>
      </c>
      <c r="G33" s="177">
        <v>75.34</v>
      </c>
      <c r="H33" s="177">
        <v>11.5</v>
      </c>
      <c r="I33" s="239">
        <v>83.34</v>
      </c>
    </row>
    <row r="34" spans="1:9" x14ac:dyDescent="0.35">
      <c r="A34" s="183" t="s">
        <v>394</v>
      </c>
      <c r="B34" s="177" t="s">
        <v>395</v>
      </c>
      <c r="C34" s="177"/>
      <c r="D34" s="177">
        <v>342.61</v>
      </c>
      <c r="E34" s="177">
        <v>61.95</v>
      </c>
      <c r="F34" s="177">
        <v>38.15</v>
      </c>
      <c r="G34" s="177">
        <v>37.590000000000003</v>
      </c>
      <c r="H34" s="177">
        <v>32.69</v>
      </c>
      <c r="I34" s="239">
        <v>26.62</v>
      </c>
    </row>
    <row r="35" spans="1:9" x14ac:dyDescent="0.35">
      <c r="A35" s="183" t="s">
        <v>396</v>
      </c>
      <c r="B35" s="177" t="s">
        <v>397</v>
      </c>
      <c r="C35" s="177"/>
      <c r="D35" s="177">
        <v>108.34</v>
      </c>
      <c r="E35" s="177">
        <v>116.76</v>
      </c>
      <c r="F35" s="177">
        <v>115.6</v>
      </c>
      <c r="G35" s="177">
        <v>107.68</v>
      </c>
      <c r="H35" s="177">
        <v>102.26</v>
      </c>
      <c r="I35" s="239">
        <v>89.52</v>
      </c>
    </row>
    <row r="36" spans="1:9" x14ac:dyDescent="0.35">
      <c r="A36" s="183" t="s">
        <v>398</v>
      </c>
      <c r="B36" s="177" t="s">
        <v>399</v>
      </c>
      <c r="C36" s="177"/>
      <c r="D36" s="177">
        <v>202.01</v>
      </c>
      <c r="E36" s="177">
        <v>133.72</v>
      </c>
      <c r="F36" s="177">
        <v>177.48</v>
      </c>
      <c r="G36" s="177">
        <v>85.77</v>
      </c>
      <c r="H36" s="177">
        <v>71.69</v>
      </c>
      <c r="I36" s="239">
        <v>191.46</v>
      </c>
    </row>
    <row r="37" spans="1:9" x14ac:dyDescent="0.35">
      <c r="A37" s="177">
        <v>7.2</v>
      </c>
      <c r="B37" s="179" t="s">
        <v>400</v>
      </c>
      <c r="C37" s="177"/>
      <c r="D37" s="177">
        <f>0.96+0.86+0.37</f>
        <v>2.19</v>
      </c>
      <c r="E37" s="177">
        <f>0.03+1.8+0.03</f>
        <v>1.86</v>
      </c>
      <c r="F37" s="177">
        <f>1.61+1.09+1.37</f>
        <v>4.07</v>
      </c>
      <c r="G37" s="177">
        <f>1.42+3.67</f>
        <v>5.09</v>
      </c>
      <c r="H37" s="177">
        <f>0.39</f>
        <v>0.39</v>
      </c>
      <c r="I37" s="239"/>
    </row>
    <row r="38" spans="1:9" x14ac:dyDescent="0.35">
      <c r="A38" s="183" t="s">
        <v>401</v>
      </c>
      <c r="B38" s="177" t="s">
        <v>402</v>
      </c>
      <c r="C38" s="177"/>
      <c r="D38" s="177"/>
      <c r="E38" s="177"/>
      <c r="F38" s="177"/>
      <c r="G38" s="177"/>
      <c r="H38" s="177"/>
      <c r="I38" s="239"/>
    </row>
    <row r="39" spans="1:9" x14ac:dyDescent="0.35">
      <c r="A39" s="183" t="s">
        <v>403</v>
      </c>
      <c r="B39" s="179" t="s">
        <v>404</v>
      </c>
      <c r="C39" s="177"/>
      <c r="D39" s="177">
        <f>44.95</f>
        <v>44.95</v>
      </c>
      <c r="E39" s="177">
        <v>56.91</v>
      </c>
      <c r="F39" s="177">
        <v>64.98</v>
      </c>
      <c r="G39" s="177">
        <v>35.130000000000003</v>
      </c>
      <c r="H39" s="177">
        <v>62.34</v>
      </c>
      <c r="I39" s="239">
        <v>59.760000000000005</v>
      </c>
    </row>
    <row r="40" spans="1:9" x14ac:dyDescent="0.35">
      <c r="A40" s="183" t="s">
        <v>405</v>
      </c>
      <c r="B40" s="177" t="s">
        <v>406</v>
      </c>
      <c r="C40" s="177"/>
      <c r="D40" s="177">
        <f>0.14</f>
        <v>0.14000000000000001</v>
      </c>
      <c r="E40" s="177">
        <f>0.05</f>
        <v>0.05</v>
      </c>
      <c r="F40" s="177">
        <f>0.15</f>
        <v>0.15</v>
      </c>
      <c r="G40" s="177">
        <v>0</v>
      </c>
      <c r="H40" s="177">
        <f>0.98</f>
        <v>0.98</v>
      </c>
      <c r="I40" s="239">
        <v>27.9</v>
      </c>
    </row>
    <row r="41" spans="1:9" x14ac:dyDescent="0.35">
      <c r="A41" s="183" t="s">
        <v>407</v>
      </c>
      <c r="B41" s="177" t="s">
        <v>408</v>
      </c>
      <c r="C41" s="177"/>
      <c r="D41" s="177"/>
      <c r="E41" s="177"/>
      <c r="F41" s="177"/>
      <c r="G41" s="177"/>
      <c r="H41" s="177"/>
      <c r="I41" s="239"/>
    </row>
    <row r="42" spans="1:9" x14ac:dyDescent="0.35">
      <c r="A42" s="183" t="s">
        <v>409</v>
      </c>
      <c r="B42" s="179" t="s">
        <v>410</v>
      </c>
      <c r="C42" s="177"/>
      <c r="D42" s="177">
        <v>0.16</v>
      </c>
      <c r="E42" s="177">
        <v>2.14</v>
      </c>
      <c r="F42" s="177">
        <v>0.89</v>
      </c>
      <c r="G42" s="177">
        <v>0.51</v>
      </c>
      <c r="H42" s="177">
        <v>0.49</v>
      </c>
      <c r="I42" s="239">
        <v>2.98</v>
      </c>
    </row>
    <row r="43" spans="1:9" x14ac:dyDescent="0.35">
      <c r="A43" s="177"/>
      <c r="B43" s="177" t="s">
        <v>411</v>
      </c>
      <c r="C43" s="177"/>
      <c r="D43" s="182">
        <f>SUM(D28:D42)</f>
        <v>1967.53</v>
      </c>
      <c r="E43" s="182">
        <f>SUM(E28:E42)</f>
        <v>1962.42</v>
      </c>
      <c r="F43" s="182">
        <f>SUM(F28:F42)</f>
        <v>1766.7300000000002</v>
      </c>
      <c r="G43" s="182">
        <f>SUM(G28:G42)</f>
        <v>1562.2499999999998</v>
      </c>
      <c r="H43" s="182">
        <f>SUM(H28:H42)</f>
        <v>1505.8700000000001</v>
      </c>
      <c r="I43" s="240">
        <f>SUM(I27:I42)</f>
        <v>1536.6599999999999</v>
      </c>
    </row>
    <row r="44" spans="1:9" x14ac:dyDescent="0.35">
      <c r="A44" s="177">
        <v>7.3</v>
      </c>
      <c r="B44" s="177" t="s">
        <v>412</v>
      </c>
      <c r="C44" s="177"/>
      <c r="D44" s="177">
        <f>11.54+5.21+38.54</f>
        <v>55.29</v>
      </c>
      <c r="E44" s="177">
        <v>9.27</v>
      </c>
      <c r="F44" s="189">
        <v>0</v>
      </c>
      <c r="G44" s="189">
        <v>1.91</v>
      </c>
      <c r="H44" s="177">
        <v>25.68</v>
      </c>
      <c r="I44" s="239">
        <v>149.84</v>
      </c>
    </row>
    <row r="45" spans="1:9" x14ac:dyDescent="0.35">
      <c r="A45" s="177">
        <v>7.4</v>
      </c>
      <c r="B45" s="177" t="s">
        <v>413</v>
      </c>
      <c r="C45" s="177"/>
      <c r="D45" s="177"/>
      <c r="E45" s="177"/>
      <c r="F45" s="177"/>
      <c r="G45" s="177"/>
      <c r="H45" s="177"/>
      <c r="I45" s="239"/>
    </row>
    <row r="46" spans="1:9" x14ac:dyDescent="0.35">
      <c r="A46" s="177">
        <v>7.5</v>
      </c>
      <c r="B46" s="177" t="s">
        <v>414</v>
      </c>
      <c r="C46" s="177"/>
      <c r="D46" s="177"/>
      <c r="E46" s="177"/>
      <c r="F46" s="177"/>
      <c r="G46" s="177"/>
      <c r="H46" s="177"/>
      <c r="I46" s="239"/>
    </row>
    <row r="47" spans="1:9" x14ac:dyDescent="0.35">
      <c r="A47" s="177">
        <v>7.6</v>
      </c>
      <c r="B47" s="177" t="s">
        <v>415</v>
      </c>
      <c r="C47" s="177"/>
      <c r="D47" s="177"/>
      <c r="E47" s="177"/>
      <c r="F47" s="177"/>
      <c r="G47" s="177"/>
      <c r="H47" s="177"/>
      <c r="I47" s="239"/>
    </row>
    <row r="48" spans="1:9" x14ac:dyDescent="0.35">
      <c r="A48" s="177"/>
      <c r="B48" s="177" t="s">
        <v>416</v>
      </c>
      <c r="C48" s="177"/>
      <c r="D48" s="182">
        <f>SUM(D44:D47)</f>
        <v>55.29</v>
      </c>
      <c r="E48" s="182">
        <f>SUM(E44:E47)</f>
        <v>9.27</v>
      </c>
      <c r="F48" s="182">
        <f>SUM(F44:F47)</f>
        <v>0</v>
      </c>
      <c r="G48" s="182">
        <f>SUM(G44:G47)</f>
        <v>1.91</v>
      </c>
      <c r="H48" s="182">
        <f>SUM(H44:H47)</f>
        <v>25.68</v>
      </c>
      <c r="I48" s="240">
        <f>SUM(I43:I47)</f>
        <v>1686.4999999999998</v>
      </c>
    </row>
    <row r="49" spans="1:9" x14ac:dyDescent="0.35">
      <c r="A49" s="177">
        <v>8</v>
      </c>
      <c r="B49" s="179" t="s">
        <v>417</v>
      </c>
      <c r="C49" s="177"/>
      <c r="D49" s="177"/>
      <c r="E49" s="177">
        <v>0.56000000000000005</v>
      </c>
      <c r="F49" s="177"/>
      <c r="G49" s="177"/>
      <c r="H49" s="177">
        <v>72.12</v>
      </c>
      <c r="I49" s="239">
        <v>7.7299999999999995</v>
      </c>
    </row>
    <row r="50" spans="1:9" x14ac:dyDescent="0.35">
      <c r="A50" s="177">
        <v>9</v>
      </c>
      <c r="B50" s="177" t="s">
        <v>418</v>
      </c>
      <c r="C50" s="177"/>
      <c r="D50" s="177"/>
      <c r="E50" s="177"/>
      <c r="F50" s="177"/>
      <c r="G50" s="177"/>
      <c r="H50" s="177"/>
      <c r="I50" s="239"/>
    </row>
    <row r="51" spans="1:9" x14ac:dyDescent="0.35">
      <c r="A51" s="177">
        <v>10</v>
      </c>
      <c r="B51" s="179" t="s">
        <v>419</v>
      </c>
      <c r="C51" s="177"/>
      <c r="G51" s="177"/>
      <c r="H51" s="177"/>
      <c r="I51" s="239">
        <v>32.53</v>
      </c>
    </row>
    <row r="52" spans="1:9" x14ac:dyDescent="0.35">
      <c r="A52" s="177">
        <v>11</v>
      </c>
      <c r="B52" s="307" t="s">
        <v>420</v>
      </c>
      <c r="C52" s="307"/>
      <c r="D52" s="308">
        <f>'Corporate expenses'!D99</f>
        <v>1394.1414636942841</v>
      </c>
      <c r="E52" s="308">
        <f>'Corporate expenses'!E99</f>
        <v>1300.4449059680853</v>
      </c>
      <c r="F52" s="308">
        <f>'Corporate expenses'!F99</f>
        <v>1345.0017788424852</v>
      </c>
      <c r="G52" s="308">
        <f>'Corporate expenses'!G99</f>
        <v>910.40902177530393</v>
      </c>
      <c r="H52" s="308">
        <f>'Corporate expenses'!H99</f>
        <v>1024.4085600409337</v>
      </c>
      <c r="I52" s="309">
        <f>'Corporate 2022-23'!J8</f>
        <v>2788.2550033233101</v>
      </c>
    </row>
    <row r="53" spans="1:9" x14ac:dyDescent="0.35">
      <c r="A53" s="177">
        <v>12</v>
      </c>
      <c r="B53" s="177" t="s">
        <v>421</v>
      </c>
      <c r="C53" s="177"/>
      <c r="D53" s="177"/>
      <c r="E53" s="177"/>
      <c r="F53" s="177"/>
      <c r="G53" s="177"/>
      <c r="H53" s="177"/>
      <c r="I53" s="239"/>
    </row>
    <row r="54" spans="1:9" x14ac:dyDescent="0.35">
      <c r="A54" s="177">
        <v>12.1</v>
      </c>
      <c r="B54" s="177" t="s">
        <v>422</v>
      </c>
      <c r="C54" s="177"/>
      <c r="D54" s="177">
        <v>0.33</v>
      </c>
      <c r="E54" s="177">
        <v>0.54</v>
      </c>
      <c r="F54" s="177">
        <v>0.31</v>
      </c>
      <c r="G54" s="177">
        <v>0.3</v>
      </c>
      <c r="H54" s="177">
        <v>0.12</v>
      </c>
      <c r="I54" s="239">
        <v>0.15</v>
      </c>
    </row>
    <row r="55" spans="1:9" x14ac:dyDescent="0.35">
      <c r="A55" s="177">
        <v>12.2</v>
      </c>
      <c r="B55" s="177" t="s">
        <v>423</v>
      </c>
      <c r="C55" s="177"/>
      <c r="D55" s="177"/>
      <c r="E55" s="177"/>
      <c r="F55" s="177"/>
      <c r="G55" s="177"/>
      <c r="H55" s="177"/>
      <c r="I55" s="239"/>
    </row>
    <row r="56" spans="1:9" x14ac:dyDescent="0.35">
      <c r="A56" s="177">
        <v>12.3</v>
      </c>
      <c r="B56" s="179" t="s">
        <v>424</v>
      </c>
      <c r="C56" s="177"/>
      <c r="D56" s="177">
        <v>5.91</v>
      </c>
      <c r="E56" s="177">
        <v>7.55</v>
      </c>
      <c r="F56" s="177">
        <v>11.96</v>
      </c>
      <c r="G56" s="177">
        <v>11.83</v>
      </c>
      <c r="H56" s="177">
        <v>4.1399999999999997</v>
      </c>
      <c r="I56" s="239">
        <v>18.399999999999999</v>
      </c>
    </row>
    <row r="57" spans="1:9" x14ac:dyDescent="0.35">
      <c r="A57" s="177">
        <v>12.4</v>
      </c>
      <c r="B57" s="177" t="s">
        <v>425</v>
      </c>
      <c r="C57" s="177"/>
      <c r="D57" s="177"/>
      <c r="E57" s="177"/>
      <c r="F57" s="177"/>
      <c r="G57" s="177"/>
      <c r="H57" s="177"/>
      <c r="I57" s="239"/>
    </row>
    <row r="58" spans="1:9" x14ac:dyDescent="0.35">
      <c r="A58" s="177">
        <v>12.5</v>
      </c>
      <c r="B58" s="177" t="s">
        <v>426</v>
      </c>
      <c r="C58" s="177"/>
      <c r="D58" s="177">
        <v>2.93</v>
      </c>
      <c r="E58" s="177">
        <v>2.97</v>
      </c>
      <c r="F58" s="177">
        <v>3.71</v>
      </c>
      <c r="G58" s="177">
        <v>1.07</v>
      </c>
      <c r="H58" s="177">
        <v>0.24</v>
      </c>
      <c r="I58" s="239">
        <v>0.35</v>
      </c>
    </row>
    <row r="59" spans="1:9" x14ac:dyDescent="0.35">
      <c r="A59" s="177">
        <v>12.6</v>
      </c>
      <c r="B59" s="179" t="s">
        <v>427</v>
      </c>
      <c r="C59" s="177"/>
      <c r="D59" s="177">
        <f>8.93</f>
        <v>8.93</v>
      </c>
      <c r="E59" s="177">
        <f>0.79</f>
        <v>0.79</v>
      </c>
      <c r="F59" s="177">
        <f>0.51</f>
        <v>0.51</v>
      </c>
      <c r="G59" s="177"/>
      <c r="H59" s="177"/>
      <c r="I59" s="239"/>
    </row>
    <row r="60" spans="1:9" x14ac:dyDescent="0.35">
      <c r="A60" s="177">
        <v>12.7</v>
      </c>
      <c r="B60" s="177" t="s">
        <v>428</v>
      </c>
      <c r="C60" s="177"/>
      <c r="D60" s="177"/>
      <c r="E60" s="177"/>
      <c r="F60" s="177"/>
      <c r="G60" s="177"/>
      <c r="H60" s="177"/>
      <c r="I60" s="239"/>
    </row>
    <row r="61" spans="1:9" x14ac:dyDescent="0.35">
      <c r="A61" s="184" t="s">
        <v>429</v>
      </c>
      <c r="B61" s="181" t="s">
        <v>430</v>
      </c>
      <c r="C61" s="177"/>
      <c r="D61" s="177">
        <f>32.89</f>
        <v>32.89</v>
      </c>
      <c r="E61" s="177">
        <f>2.05</f>
        <v>2.0499999999999998</v>
      </c>
      <c r="F61" s="177">
        <f>24.94</f>
        <v>24.94</v>
      </c>
      <c r="G61" s="177">
        <f>63.7</f>
        <v>63.7</v>
      </c>
      <c r="H61" s="177">
        <f>18.05</f>
        <v>18.05</v>
      </c>
      <c r="I61" s="239"/>
    </row>
    <row r="62" spans="1:9" x14ac:dyDescent="0.35">
      <c r="A62" s="177">
        <v>12.8</v>
      </c>
      <c r="B62" s="179" t="s">
        <v>431</v>
      </c>
      <c r="C62" s="177"/>
      <c r="D62" s="177"/>
      <c r="E62" s="177"/>
      <c r="F62" s="177"/>
      <c r="G62" s="177"/>
      <c r="H62" s="177"/>
      <c r="I62" s="239"/>
    </row>
    <row r="63" spans="1:9" x14ac:dyDescent="0.35">
      <c r="A63" s="177">
        <v>12.9</v>
      </c>
      <c r="B63" s="177" t="s">
        <v>432</v>
      </c>
      <c r="C63" s="177"/>
      <c r="D63" s="177"/>
      <c r="E63" s="177"/>
      <c r="F63" s="177"/>
      <c r="G63" s="177"/>
      <c r="H63" s="177"/>
      <c r="I63" s="239"/>
    </row>
    <row r="64" spans="1:9" x14ac:dyDescent="0.35">
      <c r="A64" s="177">
        <v>12.1</v>
      </c>
      <c r="B64" s="177" t="s">
        <v>433</v>
      </c>
      <c r="C64" s="177"/>
      <c r="D64" s="177"/>
      <c r="E64" s="177"/>
      <c r="F64" s="177"/>
      <c r="G64" s="177"/>
      <c r="H64" s="177"/>
      <c r="I64" s="239">
        <v>6.28</v>
      </c>
    </row>
    <row r="65" spans="1:9" x14ac:dyDescent="0.35">
      <c r="A65" s="177">
        <v>12.11</v>
      </c>
      <c r="B65" s="179" t="s">
        <v>434</v>
      </c>
      <c r="C65" s="177"/>
      <c r="D65" s="177">
        <v>5.24</v>
      </c>
      <c r="E65" s="177">
        <v>5.66</v>
      </c>
      <c r="F65" s="177">
        <v>9.34</v>
      </c>
      <c r="G65" s="177">
        <v>5.69</v>
      </c>
      <c r="H65" s="177">
        <v>7.36</v>
      </c>
      <c r="I65" s="239">
        <v>2.1800000000000002</v>
      </c>
    </row>
    <row r="66" spans="1:9" x14ac:dyDescent="0.35">
      <c r="A66" s="177">
        <v>12.12</v>
      </c>
      <c r="B66" s="179" t="s">
        <v>435</v>
      </c>
      <c r="C66" s="177"/>
      <c r="D66" s="177">
        <v>4.1500000000000004</v>
      </c>
      <c r="E66" s="177">
        <v>4.5199999999999996</v>
      </c>
      <c r="F66" s="177">
        <v>1.4</v>
      </c>
      <c r="G66" s="177">
        <v>2.44</v>
      </c>
      <c r="H66" s="177">
        <v>21.71</v>
      </c>
      <c r="I66" s="239">
        <v>7.27</v>
      </c>
    </row>
    <row r="67" spans="1:9" x14ac:dyDescent="0.35">
      <c r="A67" s="177">
        <v>12.13</v>
      </c>
      <c r="B67" s="177" t="s">
        <v>436</v>
      </c>
      <c r="C67" s="177"/>
      <c r="D67" s="177">
        <v>2.2799999999999998</v>
      </c>
      <c r="E67" s="177">
        <v>2.73</v>
      </c>
      <c r="F67" s="177">
        <v>1.69</v>
      </c>
      <c r="G67" s="177">
        <v>1.7</v>
      </c>
      <c r="H67" s="177">
        <v>1.62</v>
      </c>
      <c r="I67" s="239">
        <v>0.3</v>
      </c>
    </row>
    <row r="68" spans="1:9" x14ac:dyDescent="0.35">
      <c r="A68" s="177">
        <v>12.14</v>
      </c>
      <c r="B68" s="177" t="s">
        <v>437</v>
      </c>
      <c r="C68" s="177"/>
      <c r="D68" s="177"/>
      <c r="E68" s="177"/>
      <c r="F68" s="177"/>
      <c r="G68" s="177"/>
      <c r="H68" s="177"/>
      <c r="I68" s="239"/>
    </row>
    <row r="69" spans="1:9" x14ac:dyDescent="0.35">
      <c r="A69" s="177">
        <v>12.15</v>
      </c>
      <c r="B69" s="177" t="s">
        <v>438</v>
      </c>
      <c r="C69" s="177"/>
      <c r="D69" s="177"/>
      <c r="E69" s="177"/>
      <c r="F69" s="177"/>
      <c r="G69" s="177"/>
      <c r="H69" s="177"/>
      <c r="I69" s="239"/>
    </row>
    <row r="70" spans="1:9" x14ac:dyDescent="0.35">
      <c r="A70" s="177">
        <v>12.16</v>
      </c>
      <c r="B70" s="177" t="s">
        <v>439</v>
      </c>
      <c r="C70" s="177"/>
      <c r="D70" s="177">
        <v>2.74</v>
      </c>
      <c r="E70" s="177">
        <v>3.67</v>
      </c>
      <c r="F70" s="177">
        <v>6.36</v>
      </c>
      <c r="G70" s="177">
        <v>1.75</v>
      </c>
      <c r="H70" s="177">
        <v>3.36</v>
      </c>
      <c r="I70" s="239">
        <v>1.75</v>
      </c>
    </row>
    <row r="71" spans="1:9" x14ac:dyDescent="0.35">
      <c r="A71" s="177">
        <v>12.17</v>
      </c>
      <c r="B71" s="177" t="s">
        <v>440</v>
      </c>
      <c r="C71" s="177"/>
      <c r="D71" s="177"/>
      <c r="E71" s="177"/>
      <c r="F71" s="177"/>
      <c r="G71" s="177"/>
      <c r="H71" s="177"/>
      <c r="I71" s="239"/>
    </row>
    <row r="72" spans="1:9" x14ac:dyDescent="0.35">
      <c r="A72" s="177">
        <v>12.18</v>
      </c>
      <c r="B72" s="177" t="s">
        <v>441</v>
      </c>
      <c r="C72" s="177"/>
      <c r="D72" s="177">
        <f>37.94</f>
        <v>37.94</v>
      </c>
      <c r="E72" s="177">
        <f>68.33</f>
        <v>68.33</v>
      </c>
      <c r="F72" s="177">
        <f>72.38</f>
        <v>72.38</v>
      </c>
      <c r="G72" s="177">
        <f>87.66</f>
        <v>87.66</v>
      </c>
      <c r="H72" s="177">
        <f>76.42</f>
        <v>76.42</v>
      </c>
      <c r="I72" s="239">
        <v>80.070000000000007</v>
      </c>
    </row>
    <row r="73" spans="1:9" x14ac:dyDescent="0.35">
      <c r="A73" s="177">
        <v>12.19</v>
      </c>
      <c r="B73" s="177" t="s">
        <v>442</v>
      </c>
      <c r="C73" s="177"/>
      <c r="D73" s="177">
        <v>0.35</v>
      </c>
      <c r="E73" s="177">
        <v>0.86</v>
      </c>
      <c r="F73" s="177">
        <v>0.63</v>
      </c>
      <c r="G73" s="177"/>
      <c r="H73" s="177"/>
      <c r="I73" s="239">
        <v>3.17</v>
      </c>
    </row>
    <row r="74" spans="1:9" s="190" customFormat="1" x14ac:dyDescent="0.35">
      <c r="A74" s="182">
        <v>12.2</v>
      </c>
      <c r="B74" s="182" t="s">
        <v>443</v>
      </c>
      <c r="C74" s="182"/>
      <c r="D74" s="182"/>
      <c r="E74" s="182"/>
      <c r="F74" s="182"/>
      <c r="G74" s="182"/>
      <c r="H74" s="182"/>
      <c r="I74" s="240">
        <v>29.221</v>
      </c>
    </row>
    <row r="75" spans="1:9" x14ac:dyDescent="0.35">
      <c r="A75" s="177"/>
      <c r="B75" s="177" t="s">
        <v>444</v>
      </c>
      <c r="C75" s="177"/>
      <c r="D75" s="177"/>
      <c r="E75" s="177"/>
      <c r="F75" s="177"/>
      <c r="G75" s="177"/>
      <c r="H75" s="177"/>
      <c r="I75" s="239"/>
    </row>
    <row r="76" spans="1:9" x14ac:dyDescent="0.35">
      <c r="A76" s="183" t="s">
        <v>445</v>
      </c>
      <c r="B76" s="177" t="s">
        <v>446</v>
      </c>
      <c r="C76" s="177"/>
      <c r="D76" s="177"/>
      <c r="E76" s="177"/>
      <c r="F76" s="177"/>
      <c r="G76" s="177"/>
      <c r="H76" s="177"/>
      <c r="I76" s="239"/>
    </row>
    <row r="77" spans="1:9" x14ac:dyDescent="0.35">
      <c r="A77" s="183" t="s">
        <v>447</v>
      </c>
      <c r="B77" s="177" t="s">
        <v>448</v>
      </c>
      <c r="C77" s="177"/>
      <c r="D77" s="177"/>
      <c r="E77" s="177"/>
      <c r="F77" s="177"/>
      <c r="G77" s="177"/>
      <c r="H77" s="177"/>
      <c r="I77" s="239"/>
    </row>
    <row r="78" spans="1:9" x14ac:dyDescent="0.35">
      <c r="A78" s="183" t="s">
        <v>449</v>
      </c>
      <c r="B78" s="177" t="s">
        <v>450</v>
      </c>
      <c r="C78" s="177"/>
      <c r="D78" s="177"/>
      <c r="E78" s="177"/>
      <c r="F78" s="177"/>
      <c r="G78" s="177"/>
      <c r="H78" s="177"/>
      <c r="I78" s="239"/>
    </row>
    <row r="79" spans="1:9" x14ac:dyDescent="0.35">
      <c r="A79" s="183" t="s">
        <v>451</v>
      </c>
      <c r="B79" s="177" t="s">
        <v>452</v>
      </c>
      <c r="C79" s="177"/>
      <c r="D79" s="177"/>
      <c r="E79" s="177"/>
      <c r="F79" s="177"/>
      <c r="G79" s="177"/>
      <c r="H79" s="177"/>
      <c r="I79" s="239"/>
    </row>
    <row r="80" spans="1:9" x14ac:dyDescent="0.35">
      <c r="A80" s="183" t="s">
        <v>453</v>
      </c>
      <c r="B80" s="177" t="s">
        <v>454</v>
      </c>
      <c r="C80" s="177"/>
      <c r="D80" s="177"/>
      <c r="E80" s="177"/>
      <c r="F80" s="177"/>
      <c r="G80" s="177"/>
      <c r="H80" s="177"/>
      <c r="I80" s="239"/>
    </row>
    <row r="81" spans="1:9" x14ac:dyDescent="0.35">
      <c r="A81" s="183" t="s">
        <v>455</v>
      </c>
      <c r="B81" s="177" t="s">
        <v>456</v>
      </c>
      <c r="C81" s="177"/>
      <c r="D81" s="177"/>
      <c r="E81" s="177"/>
      <c r="F81" s="177"/>
      <c r="G81" s="177"/>
      <c r="H81" s="177"/>
      <c r="I81" s="239"/>
    </row>
    <row r="82" spans="1:9" x14ac:dyDescent="0.35">
      <c r="A82" s="183" t="s">
        <v>457</v>
      </c>
      <c r="B82" s="177" t="s">
        <v>458</v>
      </c>
      <c r="C82" s="177"/>
      <c r="D82" s="177"/>
      <c r="E82" s="177"/>
      <c r="F82" s="177"/>
      <c r="G82" s="177"/>
      <c r="H82" s="177"/>
      <c r="I82" s="239"/>
    </row>
    <row r="83" spans="1:9" x14ac:dyDescent="0.35">
      <c r="A83" s="183" t="s">
        <v>459</v>
      </c>
      <c r="B83" s="179" t="s">
        <v>460</v>
      </c>
      <c r="C83" s="177"/>
      <c r="D83" s="177"/>
      <c r="E83" s="177"/>
      <c r="F83" s="177"/>
      <c r="G83" s="177"/>
      <c r="H83" s="177"/>
      <c r="I83" s="239"/>
    </row>
    <row r="84" spans="1:9" x14ac:dyDescent="0.35">
      <c r="A84" s="183" t="s">
        <v>461</v>
      </c>
      <c r="B84" s="177" t="s">
        <v>462</v>
      </c>
      <c r="C84" s="177"/>
      <c r="D84" s="177"/>
      <c r="E84" s="177"/>
      <c r="F84" s="177"/>
      <c r="G84" s="177"/>
      <c r="H84" s="177"/>
      <c r="I84" s="239"/>
    </row>
    <row r="85" spans="1:9" x14ac:dyDescent="0.35">
      <c r="A85" s="183" t="s">
        <v>463</v>
      </c>
      <c r="B85" s="177" t="s">
        <v>464</v>
      </c>
      <c r="C85" s="177"/>
      <c r="D85" s="177"/>
      <c r="E85" s="177"/>
      <c r="F85" s="177"/>
      <c r="G85" s="177"/>
      <c r="H85" s="177"/>
      <c r="I85" s="239"/>
    </row>
    <row r="86" spans="1:9" x14ac:dyDescent="0.35">
      <c r="A86" s="183" t="s">
        <v>465</v>
      </c>
      <c r="B86" s="177" t="s">
        <v>466</v>
      </c>
      <c r="C86" s="177"/>
      <c r="D86" s="177"/>
      <c r="E86" s="177"/>
      <c r="F86" s="177"/>
      <c r="G86" s="177"/>
      <c r="H86" s="177"/>
      <c r="I86" s="239"/>
    </row>
    <row r="87" spans="1:9" x14ac:dyDescent="0.35">
      <c r="A87" s="183" t="s">
        <v>467</v>
      </c>
      <c r="B87" s="177" t="s">
        <v>468</v>
      </c>
      <c r="C87" s="177"/>
      <c r="D87" s="177"/>
      <c r="E87" s="177"/>
      <c r="F87" s="177"/>
      <c r="G87" s="177"/>
      <c r="H87" s="177"/>
      <c r="I87" s="239"/>
    </row>
    <row r="88" spans="1:9" x14ac:dyDescent="0.35">
      <c r="A88" s="183" t="s">
        <v>469</v>
      </c>
      <c r="B88" s="177" t="s">
        <v>470</v>
      </c>
      <c r="C88" s="177"/>
      <c r="D88" s="177"/>
      <c r="E88" s="177"/>
      <c r="F88" s="177"/>
      <c r="G88" s="177"/>
      <c r="H88" s="177"/>
      <c r="I88" s="239"/>
    </row>
    <row r="89" spans="1:9" x14ac:dyDescent="0.35">
      <c r="A89" s="183" t="s">
        <v>471</v>
      </c>
      <c r="B89" s="177" t="s">
        <v>472</v>
      </c>
      <c r="C89" s="177"/>
      <c r="D89" s="177"/>
      <c r="E89" s="177"/>
      <c r="F89" s="177"/>
      <c r="G89" s="177"/>
      <c r="H89" s="177"/>
      <c r="I89" s="239"/>
    </row>
    <row r="90" spans="1:9" x14ac:dyDescent="0.35">
      <c r="A90" s="183" t="s">
        <v>473</v>
      </c>
      <c r="B90" s="177" t="s">
        <v>474</v>
      </c>
      <c r="C90" s="177"/>
      <c r="D90" s="177"/>
      <c r="E90" s="177"/>
      <c r="F90" s="177"/>
      <c r="G90" s="177"/>
      <c r="H90" s="177"/>
      <c r="I90" s="239"/>
    </row>
    <row r="91" spans="1:9" x14ac:dyDescent="0.35">
      <c r="A91" s="183" t="s">
        <v>475</v>
      </c>
      <c r="B91" s="177" t="s">
        <v>476</v>
      </c>
      <c r="C91" s="177"/>
      <c r="D91" s="177"/>
      <c r="E91" s="177"/>
      <c r="F91" s="177"/>
      <c r="G91" s="177"/>
      <c r="H91" s="177"/>
      <c r="I91" s="239"/>
    </row>
    <row r="92" spans="1:9" x14ac:dyDescent="0.35">
      <c r="A92" s="183" t="s">
        <v>477</v>
      </c>
      <c r="B92" s="177" t="s">
        <v>478</v>
      </c>
      <c r="C92" s="177"/>
      <c r="D92" s="177"/>
      <c r="E92" s="177"/>
      <c r="F92" s="177"/>
      <c r="G92" s="177"/>
      <c r="H92" s="177"/>
      <c r="I92" s="239"/>
    </row>
    <row r="93" spans="1:9" x14ac:dyDescent="0.35">
      <c r="A93" s="183" t="s">
        <v>479</v>
      </c>
      <c r="B93" s="177" t="s">
        <v>480</v>
      </c>
      <c r="C93" s="177"/>
      <c r="D93" s="177"/>
      <c r="E93" s="177"/>
      <c r="F93" s="177"/>
      <c r="G93" s="177"/>
      <c r="H93" s="177"/>
      <c r="I93" s="239"/>
    </row>
    <row r="94" spans="1:9" x14ac:dyDescent="0.35">
      <c r="A94" s="183" t="s">
        <v>481</v>
      </c>
      <c r="B94" s="177" t="s">
        <v>482</v>
      </c>
      <c r="C94" s="177"/>
      <c r="D94" s="177"/>
      <c r="E94" s="177"/>
      <c r="F94" s="177"/>
      <c r="G94" s="177"/>
      <c r="H94" s="177"/>
      <c r="I94" s="239"/>
    </row>
    <row r="95" spans="1:9" x14ac:dyDescent="0.35">
      <c r="A95" s="183" t="s">
        <v>483</v>
      </c>
      <c r="B95" s="177" t="s">
        <v>484</v>
      </c>
      <c r="C95" s="177"/>
      <c r="D95" s="177"/>
      <c r="E95" s="177"/>
      <c r="F95" s="177"/>
      <c r="G95" s="177"/>
      <c r="H95" s="177"/>
      <c r="I95" s="239"/>
    </row>
    <row r="96" spans="1:9" x14ac:dyDescent="0.35">
      <c r="A96" s="183" t="s">
        <v>485</v>
      </c>
      <c r="B96" s="177" t="s">
        <v>486</v>
      </c>
      <c r="C96" s="177"/>
      <c r="D96" s="177"/>
      <c r="E96" s="177"/>
      <c r="F96" s="177"/>
      <c r="G96" s="177"/>
      <c r="H96" s="177"/>
      <c r="I96" s="239"/>
    </row>
    <row r="97" spans="1:9" x14ac:dyDescent="0.35">
      <c r="A97" s="183" t="s">
        <v>487</v>
      </c>
      <c r="B97" s="177" t="s">
        <v>488</v>
      </c>
      <c r="C97" s="177"/>
      <c r="D97" s="177">
        <f>12.82+2.28+0.08+0.76</f>
        <v>15.94</v>
      </c>
      <c r="E97" s="177">
        <f>11.83+0.71+0.48+0.46</f>
        <v>13.48</v>
      </c>
      <c r="F97" s="177">
        <f>9.67+1.78+2.73+4.08+0.14</f>
        <v>18.399999999999999</v>
      </c>
      <c r="G97" s="177">
        <f>6.08+0.48</f>
        <v>6.5600000000000005</v>
      </c>
      <c r="H97" s="177">
        <f>12.53+0.82+0.25</f>
        <v>13.6</v>
      </c>
      <c r="I97" s="239"/>
    </row>
    <row r="98" spans="1:9" x14ac:dyDescent="0.35">
      <c r="A98" s="183" t="s">
        <v>489</v>
      </c>
      <c r="B98" s="177" t="s">
        <v>490</v>
      </c>
      <c r="C98" s="177"/>
      <c r="D98" s="177"/>
      <c r="E98" s="177"/>
      <c r="F98" s="177"/>
      <c r="G98" s="177"/>
      <c r="H98" s="177"/>
      <c r="I98" s="239"/>
    </row>
    <row r="99" spans="1:9" x14ac:dyDescent="0.35">
      <c r="A99" s="183" t="s">
        <v>491</v>
      </c>
      <c r="B99" s="177" t="s">
        <v>492</v>
      </c>
      <c r="C99" s="177"/>
      <c r="D99" s="177"/>
      <c r="E99" s="177"/>
      <c r="F99" s="177"/>
      <c r="G99" s="177"/>
      <c r="H99" s="177"/>
      <c r="I99" s="239"/>
    </row>
    <row r="100" spans="1:9" x14ac:dyDescent="0.35">
      <c r="A100" s="183" t="s">
        <v>493</v>
      </c>
      <c r="B100" s="179" t="s">
        <v>494</v>
      </c>
      <c r="C100" s="177"/>
      <c r="D100" s="177"/>
      <c r="E100" s="177"/>
      <c r="F100" s="177"/>
      <c r="G100" s="177"/>
      <c r="H100" s="177"/>
      <c r="I100" s="239"/>
    </row>
    <row r="101" spans="1:9" x14ac:dyDescent="0.35">
      <c r="A101" s="183" t="s">
        <v>495</v>
      </c>
      <c r="B101" s="177" t="s">
        <v>496</v>
      </c>
      <c r="C101" s="177"/>
      <c r="D101" s="177"/>
      <c r="E101" s="177"/>
      <c r="F101" s="177"/>
      <c r="G101" s="177"/>
      <c r="H101" s="177"/>
      <c r="I101" s="239"/>
    </row>
    <row r="102" spans="1:9" x14ac:dyDescent="0.35">
      <c r="A102" s="183"/>
      <c r="B102" s="177" t="s">
        <v>497</v>
      </c>
      <c r="C102" s="177"/>
      <c r="D102" s="406">
        <f>SUM(D52:D101)</f>
        <v>1513.7714636942844</v>
      </c>
      <c r="E102" s="406">
        <f t="shared" ref="E102:H102" si="1">SUM(E52:E101)</f>
        <v>1413.5949059680852</v>
      </c>
      <c r="F102" s="406">
        <f t="shared" si="1"/>
        <v>1496.6317788424853</v>
      </c>
      <c r="G102" s="406">
        <f t="shared" si="1"/>
        <v>1093.1090217753042</v>
      </c>
      <c r="H102" s="406">
        <f t="shared" si="1"/>
        <v>1171.0285600409334</v>
      </c>
      <c r="I102" s="240">
        <f>SUM(I49:I101)</f>
        <v>2977.6560033233109</v>
      </c>
    </row>
    <row r="103" spans="1:9" s="193" customFormat="1" ht="18.5" x14ac:dyDescent="0.45">
      <c r="A103" s="191">
        <v>13</v>
      </c>
      <c r="B103" s="192" t="s">
        <v>498</v>
      </c>
      <c r="C103" s="192"/>
      <c r="D103" s="192">
        <f>D102+D48+D43+D25</f>
        <v>4228.1914636942847</v>
      </c>
      <c r="E103" s="192">
        <f>E102+E48+E43+E25</f>
        <v>4107.0149059680853</v>
      </c>
      <c r="F103" s="192">
        <f t="shared" ref="F103:H103" si="2">F102+F48+F43+F25</f>
        <v>4224.8517788424851</v>
      </c>
      <c r="G103" s="192">
        <f t="shared" si="2"/>
        <v>4241.9990217753038</v>
      </c>
      <c r="H103" s="192">
        <f t="shared" si="2"/>
        <v>3836.9285600409339</v>
      </c>
      <c r="I103" s="241">
        <f>I102+I25+I48</f>
        <v>5964.0560033233105</v>
      </c>
    </row>
    <row r="104" spans="1:9" x14ac:dyDescent="0.35">
      <c r="A104" s="177">
        <v>14</v>
      </c>
      <c r="B104" s="177" t="s">
        <v>499</v>
      </c>
      <c r="C104" s="177"/>
      <c r="D104" s="177">
        <v>7.39</v>
      </c>
      <c r="E104" s="177">
        <v>10.65</v>
      </c>
      <c r="F104" s="177">
        <v>49.21</v>
      </c>
      <c r="G104" s="177">
        <v>4.6500000000000004</v>
      </c>
      <c r="H104" s="177">
        <v>3.06</v>
      </c>
      <c r="I104" s="239"/>
    </row>
    <row r="105" spans="1:9" ht="15.5" x14ac:dyDescent="0.35">
      <c r="A105" s="177">
        <v>15</v>
      </c>
      <c r="B105" s="177" t="s">
        <v>500</v>
      </c>
      <c r="C105" s="177"/>
      <c r="D105" s="194">
        <f>D103-D104</f>
        <v>4220.8014636942844</v>
      </c>
      <c r="E105" s="194">
        <f>E103-E104</f>
        <v>4096.3649059680856</v>
      </c>
      <c r="F105" s="194">
        <f>F103-F104</f>
        <v>4175.6417788424851</v>
      </c>
      <c r="G105" s="194">
        <f>G103-G104</f>
        <v>4237.3490217753042</v>
      </c>
      <c r="H105" s="194">
        <f>H103-H104</f>
        <v>3833.868560040934</v>
      </c>
      <c r="I105" s="242">
        <f t="shared" ref="I105" si="3">I103-I104</f>
        <v>5964.0560033233105</v>
      </c>
    </row>
    <row r="106" spans="1:9" x14ac:dyDescent="0.35">
      <c r="A106" s="177"/>
      <c r="B106" s="177" t="s">
        <v>501</v>
      </c>
      <c r="C106" s="177"/>
      <c r="D106" s="182">
        <f>D105</f>
        <v>4220.8014636942844</v>
      </c>
      <c r="E106" s="182">
        <f t="shared" ref="E106:H106" si="4">E105</f>
        <v>4096.3649059680856</v>
      </c>
      <c r="F106" s="182">
        <f t="shared" si="4"/>
        <v>4175.6417788424851</v>
      </c>
      <c r="G106" s="182">
        <f t="shared" si="4"/>
        <v>4237.3490217753042</v>
      </c>
      <c r="H106" s="182">
        <f t="shared" si="4"/>
        <v>3833.868560040934</v>
      </c>
      <c r="I106" s="243">
        <f>I105</f>
        <v>5964.0560033233105</v>
      </c>
    </row>
  </sheetData>
  <mergeCells count="1">
    <mergeCell ref="G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A8588-E6E7-4EF3-B439-79D05A529F00}">
  <dimension ref="A1:H117"/>
  <sheetViews>
    <sheetView topLeftCell="A91" workbookViewId="0">
      <selection sqref="A1:XFD1048576"/>
    </sheetView>
  </sheetViews>
  <sheetFormatPr defaultColWidth="8.5" defaultRowHeight="13" x14ac:dyDescent="0.3"/>
  <cols>
    <col min="1" max="1" width="9.296875" customWidth="1"/>
    <col min="2" max="2" width="52.5" customWidth="1"/>
    <col min="3" max="3" width="11.296875" customWidth="1"/>
    <col min="4" max="5" width="10.19921875" customWidth="1"/>
    <col min="6" max="6" width="10.19921875" style="296" customWidth="1"/>
    <col min="7" max="8" width="10.19921875" customWidth="1"/>
  </cols>
  <sheetData>
    <row r="1" spans="1:8" ht="17.25" customHeight="1" x14ac:dyDescent="0.3">
      <c r="A1" s="375" t="s">
        <v>507</v>
      </c>
      <c r="B1" s="375"/>
      <c r="C1" s="375"/>
      <c r="D1" s="375"/>
      <c r="E1" s="375"/>
      <c r="F1" s="375"/>
      <c r="G1" s="375"/>
      <c r="H1" s="375"/>
    </row>
    <row r="2" spans="1:8" ht="17.25" customHeight="1" x14ac:dyDescent="0.3">
      <c r="A2" s="376" t="s">
        <v>508</v>
      </c>
      <c r="B2" s="377"/>
      <c r="C2" s="377"/>
      <c r="D2" s="377"/>
      <c r="E2" s="377"/>
      <c r="F2" s="377"/>
      <c r="G2" s="377"/>
      <c r="H2" s="378"/>
    </row>
    <row r="3" spans="1:8" ht="17.25" customHeight="1" x14ac:dyDescent="0.3">
      <c r="A3" s="249"/>
      <c r="B3" s="248" t="s">
        <v>509</v>
      </c>
      <c r="C3" s="250"/>
      <c r="D3" s="250"/>
      <c r="E3" s="250"/>
      <c r="F3" s="251"/>
      <c r="G3" s="250"/>
      <c r="H3" s="252"/>
    </row>
    <row r="4" spans="1:8" ht="17.25" customHeight="1" x14ac:dyDescent="0.3">
      <c r="A4" s="253"/>
      <c r="B4" s="247"/>
      <c r="C4" s="247"/>
      <c r="D4" s="247"/>
      <c r="E4" s="247"/>
      <c r="F4" s="254"/>
      <c r="G4" s="379" t="s">
        <v>510</v>
      </c>
      <c r="H4" s="380"/>
    </row>
    <row r="5" spans="1:8" ht="28.5" customHeight="1" x14ac:dyDescent="0.3">
      <c r="A5" s="255" t="s">
        <v>9</v>
      </c>
      <c r="B5" s="18" t="s">
        <v>8</v>
      </c>
      <c r="C5" s="18" t="s">
        <v>160</v>
      </c>
      <c r="D5" s="18" t="s">
        <v>16</v>
      </c>
      <c r="E5" s="18" t="s">
        <v>17</v>
      </c>
      <c r="F5" s="18" t="s">
        <v>18</v>
      </c>
      <c r="G5" s="18" t="s">
        <v>19</v>
      </c>
      <c r="H5" s="256" t="s">
        <v>20</v>
      </c>
    </row>
    <row r="6" spans="1:8" ht="14.9" customHeight="1" x14ac:dyDescent="0.3">
      <c r="A6" s="257">
        <v>1</v>
      </c>
      <c r="B6" s="258">
        <v>2</v>
      </c>
      <c r="C6" s="2"/>
      <c r="D6" s="258">
        <v>3</v>
      </c>
      <c r="E6" s="258">
        <v>4</v>
      </c>
      <c r="F6" s="258">
        <v>5</v>
      </c>
      <c r="G6" s="258">
        <v>6</v>
      </c>
      <c r="H6" s="259">
        <v>7</v>
      </c>
    </row>
    <row r="7" spans="1:8" ht="18.649999999999999" customHeight="1" x14ac:dyDescent="0.3">
      <c r="A7" s="260" t="s">
        <v>511</v>
      </c>
      <c r="B7" s="381" t="s">
        <v>512</v>
      </c>
      <c r="C7" s="382"/>
      <c r="D7" s="382"/>
      <c r="E7" s="382"/>
      <c r="F7" s="382"/>
      <c r="G7" s="382"/>
      <c r="H7" s="383"/>
    </row>
    <row r="8" spans="1:8" ht="14.9" customHeight="1" x14ac:dyDescent="0.3">
      <c r="A8" s="261">
        <v>1</v>
      </c>
      <c r="B8" s="262" t="s">
        <v>513</v>
      </c>
      <c r="C8" s="233"/>
      <c r="D8" s="263"/>
      <c r="E8" s="233"/>
      <c r="F8" s="264"/>
      <c r="G8" s="264"/>
      <c r="H8" s="264"/>
    </row>
    <row r="9" spans="1:8" ht="14.9" customHeight="1" x14ac:dyDescent="0.3">
      <c r="A9" s="265">
        <v>1.1000000000000001</v>
      </c>
      <c r="B9" s="262" t="s">
        <v>514</v>
      </c>
      <c r="C9" s="233"/>
      <c r="D9" s="264">
        <f>2321.95148+551.76+161+5469.95</f>
        <v>8504.6614799999988</v>
      </c>
      <c r="E9" s="264">
        <f>2568.7665+580.91+184.87+7384.61</f>
        <v>10719.156499999999</v>
      </c>
      <c r="F9" s="264">
        <f>2415.18448+544.56+139.05+7738.52</f>
        <v>10837.314480000001</v>
      </c>
      <c r="G9" s="264">
        <f>2373.4135+548.61+62.62+8697.13</f>
        <v>11681.773499999999</v>
      </c>
      <c r="H9" s="264">
        <f>3084.98346+572.1+56.6+8740.86</f>
        <v>12454.543460000001</v>
      </c>
    </row>
    <row r="10" spans="1:8" ht="14.9" customHeight="1" x14ac:dyDescent="0.3">
      <c r="A10" s="265">
        <v>1.2</v>
      </c>
      <c r="B10" s="262" t="s">
        <v>515</v>
      </c>
      <c r="C10" s="233"/>
      <c r="D10" s="264">
        <f>18.5+0.12+1.86+24.98</f>
        <v>45.46</v>
      </c>
      <c r="E10" s="264">
        <f>14.60589+2.23+45.29</f>
        <v>62.125889999999998</v>
      </c>
      <c r="F10" s="264">
        <f>8.25255+0.22+11.72</f>
        <v>20.192550000000001</v>
      </c>
      <c r="G10" s="264">
        <f>7.65782+0.4+39.24</f>
        <v>47.297820000000002</v>
      </c>
      <c r="H10" s="264">
        <f>6.89135+0.95+8.51</f>
        <v>16.35135</v>
      </c>
    </row>
    <row r="11" spans="1:8" ht="14.9" customHeight="1" x14ac:dyDescent="0.3">
      <c r="A11" s="265"/>
      <c r="B11" s="266" t="s">
        <v>402</v>
      </c>
      <c r="C11" s="233"/>
      <c r="D11" s="264">
        <f>20.23+7.81+853.02</f>
        <v>881.06</v>
      </c>
      <c r="E11" s="264">
        <f>18.57+7.45+986.38</f>
        <v>1012.4</v>
      </c>
      <c r="F11" s="264">
        <f>40.6+13.88+1083.05</f>
        <v>1137.53</v>
      </c>
      <c r="G11" s="264">
        <f>17.67+1.74+544.13</f>
        <v>563.54</v>
      </c>
      <c r="H11" s="264">
        <f>41.61+3.05+634.26</f>
        <v>678.92</v>
      </c>
    </row>
    <row r="12" spans="1:8" ht="14.9" customHeight="1" x14ac:dyDescent="0.3">
      <c r="A12" s="265"/>
      <c r="B12" s="266" t="s">
        <v>404</v>
      </c>
      <c r="C12" s="233"/>
      <c r="D12" s="264">
        <f>99.92893+215.6</f>
        <v>315.52893</v>
      </c>
      <c r="E12" s="264">
        <f>140.41156+242.23</f>
        <v>382.64156000000003</v>
      </c>
      <c r="F12" s="264">
        <f>132.23257+267.7</f>
        <v>399.93257</v>
      </c>
      <c r="G12" s="264">
        <f>91.3761+225.12</f>
        <v>316.49610000000001</v>
      </c>
      <c r="H12" s="264">
        <f>192.7596371+323.31</f>
        <v>516.06963710000002</v>
      </c>
    </row>
    <row r="13" spans="1:8" ht="14.9" customHeight="1" x14ac:dyDescent="0.3">
      <c r="A13" s="265"/>
      <c r="B13" s="266" t="s">
        <v>408</v>
      </c>
      <c r="C13" s="233"/>
      <c r="D13" s="264">
        <v>0</v>
      </c>
      <c r="E13" s="264">
        <v>0</v>
      </c>
      <c r="F13" s="264">
        <v>0</v>
      </c>
      <c r="G13" s="264">
        <v>0</v>
      </c>
      <c r="H13" s="264">
        <v>0</v>
      </c>
    </row>
    <row r="14" spans="1:8" ht="14.9" customHeight="1" x14ac:dyDescent="0.3">
      <c r="A14" s="265"/>
      <c r="B14" s="266" t="s">
        <v>516</v>
      </c>
      <c r="C14" s="233"/>
      <c r="D14" s="264">
        <v>0</v>
      </c>
      <c r="E14" s="264">
        <v>208.53085999999999</v>
      </c>
      <c r="F14" s="264">
        <v>0</v>
      </c>
      <c r="G14" s="264">
        <v>0</v>
      </c>
      <c r="H14" s="264">
        <v>0</v>
      </c>
    </row>
    <row r="15" spans="1:8" ht="14.9" customHeight="1" x14ac:dyDescent="0.3">
      <c r="A15" s="265">
        <v>1.3</v>
      </c>
      <c r="B15" s="262" t="s">
        <v>517</v>
      </c>
      <c r="C15" s="233"/>
      <c r="D15" s="264">
        <v>7.25</v>
      </c>
      <c r="E15" s="264">
        <f>2.01+1.36</f>
        <v>3.37</v>
      </c>
      <c r="F15" s="264">
        <v>8.77</v>
      </c>
      <c r="G15" s="264">
        <f>1.7+0.11</f>
        <v>1.81</v>
      </c>
      <c r="H15" s="264">
        <f>10.44+0.76</f>
        <v>11.2</v>
      </c>
    </row>
    <row r="16" spans="1:8" ht="14.9" customHeight="1" x14ac:dyDescent="0.3">
      <c r="A16" s="265">
        <v>1.4</v>
      </c>
      <c r="B16" s="262" t="s">
        <v>518</v>
      </c>
      <c r="C16" s="233"/>
      <c r="D16" s="264">
        <v>0</v>
      </c>
      <c r="E16" s="264">
        <v>0</v>
      </c>
      <c r="F16" s="264">
        <v>0</v>
      </c>
      <c r="G16" s="264">
        <v>0</v>
      </c>
      <c r="H16" s="264">
        <v>0</v>
      </c>
    </row>
    <row r="17" spans="1:8" ht="14.9" customHeight="1" x14ac:dyDescent="0.3">
      <c r="A17" s="265">
        <v>1.5</v>
      </c>
      <c r="B17" s="262" t="s">
        <v>519</v>
      </c>
      <c r="C17" s="233"/>
      <c r="D17" s="264">
        <v>0.59660999999999997</v>
      </c>
      <c r="E17" s="264">
        <v>0.34984999999999999</v>
      </c>
      <c r="F17" s="264">
        <v>0.41982000000000003</v>
      </c>
      <c r="G17" s="264">
        <v>0.38657999999999998</v>
      </c>
      <c r="H17" s="264">
        <v>0</v>
      </c>
    </row>
    <row r="18" spans="1:8" ht="14.9" customHeight="1" x14ac:dyDescent="0.3">
      <c r="A18" s="265">
        <v>1.6</v>
      </c>
      <c r="B18" s="262" t="s">
        <v>520</v>
      </c>
      <c r="C18" s="233"/>
      <c r="D18" s="264">
        <f>33.22+13.45+299.95</f>
        <v>346.62</v>
      </c>
      <c r="E18" s="264">
        <f>21.56503+61.86</f>
        <v>83.425029999999992</v>
      </c>
      <c r="F18" s="264">
        <f>18.84713+24.19</f>
        <v>43.037130000000005</v>
      </c>
      <c r="G18" s="264">
        <f>5.08116+22.09+8.05+22.52</f>
        <v>57.741159999999994</v>
      </c>
      <c r="H18" s="264">
        <f>43.8605+181.23</f>
        <v>225.09049999999999</v>
      </c>
    </row>
    <row r="19" spans="1:8" ht="14.9" customHeight="1" x14ac:dyDescent="0.3">
      <c r="A19" s="267">
        <v>1.7</v>
      </c>
      <c r="B19" s="51" t="s">
        <v>521</v>
      </c>
      <c r="C19" s="233"/>
      <c r="D19" s="264">
        <v>0</v>
      </c>
      <c r="E19" s="264">
        <v>0</v>
      </c>
      <c r="F19" s="264">
        <v>0</v>
      </c>
      <c r="G19" s="264">
        <v>0</v>
      </c>
      <c r="H19" s="264">
        <v>0</v>
      </c>
    </row>
    <row r="20" spans="1:8" ht="14.9" customHeight="1" x14ac:dyDescent="0.3">
      <c r="A20" s="267"/>
      <c r="B20" s="51" t="s">
        <v>522</v>
      </c>
      <c r="C20" s="233"/>
      <c r="D20" s="268">
        <f>199.40812+714.29</f>
        <v>913.69812000000002</v>
      </c>
      <c r="E20" s="264">
        <f>209.50466+710.36</f>
        <v>919.86465999999996</v>
      </c>
      <c r="F20" s="264">
        <f>205.56969+757.53</f>
        <v>963.09969000000001</v>
      </c>
      <c r="G20" s="264">
        <f>198.98956+742.82</f>
        <v>941.80956000000003</v>
      </c>
      <c r="H20" s="264">
        <f>258.60143+749.26</f>
        <v>1007.8614299999999</v>
      </c>
    </row>
    <row r="21" spans="1:8" ht="14.9" customHeight="1" x14ac:dyDescent="0.3">
      <c r="A21" s="269"/>
      <c r="B21" s="270" t="s">
        <v>523</v>
      </c>
      <c r="C21" s="233"/>
      <c r="D21" s="268">
        <f>144.44902+189.42+23.68</f>
        <v>357.54901999999998</v>
      </c>
      <c r="E21" s="264">
        <f>158.54711+93.8+33.24</f>
        <v>285.58711</v>
      </c>
      <c r="F21" s="264">
        <f>153.65309+87.11+15.44</f>
        <v>256.20308999999997</v>
      </c>
      <c r="G21" s="264">
        <f>143.32052+86.73+10.57</f>
        <v>240.62052</v>
      </c>
      <c r="H21" s="264">
        <f>181.6691606+88.6+9.67</f>
        <v>279.93916059999998</v>
      </c>
    </row>
    <row r="22" spans="1:8" ht="14.9" customHeight="1" x14ac:dyDescent="0.3">
      <c r="A22" s="269"/>
      <c r="B22" s="270" t="s">
        <v>399</v>
      </c>
      <c r="C22" s="233"/>
      <c r="D22" s="268">
        <v>1050.71</v>
      </c>
      <c r="E22" s="264">
        <f>257.39145+434.37</f>
        <v>691.76144999999997</v>
      </c>
      <c r="F22" s="264">
        <f>278.45677+501.33</f>
        <v>779.78676999999993</v>
      </c>
      <c r="G22" s="264">
        <f>249.67176+620.71</f>
        <v>870.38175999999999</v>
      </c>
      <c r="H22" s="264">
        <f>307.81566+568.95</f>
        <v>876.76566000000003</v>
      </c>
    </row>
    <row r="23" spans="1:8" ht="14.9" customHeight="1" x14ac:dyDescent="0.3">
      <c r="A23" s="269"/>
      <c r="B23" s="270" t="s">
        <v>524</v>
      </c>
      <c r="C23" s="233"/>
      <c r="D23" s="268">
        <v>2.57</v>
      </c>
      <c r="E23" s="264">
        <f>0.25+0.8</f>
        <v>1.05</v>
      </c>
      <c r="F23" s="264">
        <f>0.29+0.14</f>
        <v>0.43</v>
      </c>
      <c r="G23" s="264">
        <v>0.2</v>
      </c>
      <c r="H23" s="264">
        <f>0.03+0.1</f>
        <v>0.13</v>
      </c>
    </row>
    <row r="24" spans="1:8" s="144" customFormat="1" ht="14.9" customHeight="1" x14ac:dyDescent="0.3">
      <c r="A24" s="271"/>
      <c r="B24" s="272" t="s">
        <v>525</v>
      </c>
      <c r="C24" s="234"/>
      <c r="D24" s="273">
        <v>2010.75</v>
      </c>
      <c r="E24" s="273">
        <f>111.64961+339.13</f>
        <v>450.77960999999999</v>
      </c>
      <c r="F24" s="273">
        <f>68.90136+277.38</f>
        <v>346.28136000000001</v>
      </c>
      <c r="G24" s="273">
        <f>72.78486+307.93</f>
        <v>380.71485999999999</v>
      </c>
      <c r="H24" s="273">
        <f>74.89996+295.36</f>
        <v>370.25995999999998</v>
      </c>
    </row>
    <row r="25" spans="1:8" ht="14.9" customHeight="1" x14ac:dyDescent="0.3">
      <c r="A25" s="269"/>
      <c r="B25" s="272" t="s">
        <v>526</v>
      </c>
      <c r="C25" s="233"/>
      <c r="D25" s="264">
        <v>501.12</v>
      </c>
      <c r="E25" s="264">
        <v>497.05</v>
      </c>
      <c r="F25" s="264">
        <v>526.61</v>
      </c>
      <c r="G25" s="264">
        <v>531.08000000000004</v>
      </c>
      <c r="H25" s="264">
        <v>583.08000000000004</v>
      </c>
    </row>
    <row r="26" spans="1:8" ht="14.9" customHeight="1" x14ac:dyDescent="0.3">
      <c r="A26" s="274"/>
      <c r="B26" s="275" t="s">
        <v>527</v>
      </c>
      <c r="C26" s="276"/>
      <c r="D26" s="277">
        <f>SUM(D9:D25)</f>
        <v>14937.574160000002</v>
      </c>
      <c r="E26" s="277">
        <f t="shared" ref="E26:H26" si="0">SUM(E9:E25)</f>
        <v>15318.092519999998</v>
      </c>
      <c r="F26" s="277">
        <f t="shared" si="0"/>
        <v>15319.607460000005</v>
      </c>
      <c r="G26" s="277">
        <f t="shared" si="0"/>
        <v>15633.851860000001</v>
      </c>
      <c r="H26" s="277">
        <f t="shared" si="0"/>
        <v>17020.211157700003</v>
      </c>
    </row>
    <row r="27" spans="1:8" ht="14.9" customHeight="1" x14ac:dyDescent="0.3">
      <c r="A27" s="261">
        <v>2</v>
      </c>
      <c r="B27" s="262" t="s">
        <v>528</v>
      </c>
      <c r="C27" s="233"/>
      <c r="D27" s="264">
        <v>0</v>
      </c>
      <c r="E27" s="264">
        <v>0</v>
      </c>
      <c r="F27" s="264">
        <v>0</v>
      </c>
      <c r="G27" s="264">
        <v>0</v>
      </c>
      <c r="H27" s="264">
        <v>0</v>
      </c>
    </row>
    <row r="28" spans="1:8" ht="14.9" customHeight="1" x14ac:dyDescent="0.3">
      <c r="A28" s="265">
        <v>2.1</v>
      </c>
      <c r="B28" s="262" t="s">
        <v>529</v>
      </c>
      <c r="C28" s="233"/>
      <c r="D28" s="264">
        <f>10.97671+91.16+9.79+93.83</f>
        <v>205.75671</v>
      </c>
      <c r="E28" s="264">
        <f>26.62532+108.2+1.83+147.94</f>
        <v>284.59532000000002</v>
      </c>
      <c r="F28" s="264">
        <f>20.37042+121+0.01+153.78</f>
        <v>295.16041999999999</v>
      </c>
      <c r="G28" s="264">
        <f>16.55264+120.95+0.58+134.05</f>
        <v>272.13264000000004</v>
      </c>
      <c r="H28" s="264">
        <f>116.615968+122.24+0.17+127.19</f>
        <v>366.21596799999998</v>
      </c>
    </row>
    <row r="29" spans="1:8" ht="14.9" customHeight="1" x14ac:dyDescent="0.3">
      <c r="A29" s="265">
        <v>2.2000000000000002</v>
      </c>
      <c r="B29" s="262" t="s">
        <v>530</v>
      </c>
      <c r="C29" s="233"/>
      <c r="D29" s="264">
        <v>137.26</v>
      </c>
      <c r="E29" s="264">
        <v>78</v>
      </c>
      <c r="F29" s="264">
        <v>65.7</v>
      </c>
      <c r="G29" s="264">
        <v>68.989999999999995</v>
      </c>
      <c r="H29" s="264">
        <v>80.59</v>
      </c>
    </row>
    <row r="30" spans="1:8" ht="14.9" customHeight="1" x14ac:dyDescent="0.3">
      <c r="A30" s="265">
        <v>2.2999999999999998</v>
      </c>
      <c r="B30" s="262" t="s">
        <v>531</v>
      </c>
      <c r="C30" s="233"/>
      <c r="D30" s="264">
        <f>12.47503+24.37+1.33+169.49</f>
        <v>207.66503</v>
      </c>
      <c r="E30" s="264">
        <f>5.51587+21.31+0.91+232.16</f>
        <v>259.89587</v>
      </c>
      <c r="F30" s="264">
        <f>4.87766+18+0.64+305.51</f>
        <v>329.02765999999997</v>
      </c>
      <c r="G30" s="264">
        <f>4.89565+2.07+0.33+219.16</f>
        <v>226.45564999999999</v>
      </c>
      <c r="H30" s="264">
        <f>12.3667+1.41+0.32+80.7</f>
        <v>94.796700000000001</v>
      </c>
    </row>
    <row r="31" spans="1:8" ht="14.9" customHeight="1" x14ac:dyDescent="0.3">
      <c r="A31" s="265">
        <v>2.4</v>
      </c>
      <c r="B31" s="262" t="s">
        <v>532</v>
      </c>
      <c r="C31" s="233"/>
      <c r="D31" s="264">
        <f>64.77074+6.73+7.83+181.12</f>
        <v>260.45074</v>
      </c>
      <c r="E31" s="264">
        <f>46.29851+7.04+4.46+166.44</f>
        <v>224.23850999999999</v>
      </c>
      <c r="F31" s="264">
        <f>29.62081+4.7+1.38+139.94</f>
        <v>175.64080999999999</v>
      </c>
      <c r="G31" s="264">
        <f>14.45093+1.23+1.45+43.67</f>
        <v>60.800930000000001</v>
      </c>
      <c r="H31" s="264">
        <f>49.885156+1.6+0.59+70.82</f>
        <v>122.895156</v>
      </c>
    </row>
    <row r="32" spans="1:8" ht="14.9" customHeight="1" x14ac:dyDescent="0.3">
      <c r="A32" s="265">
        <v>2.5</v>
      </c>
      <c r="B32" s="262" t="s">
        <v>533</v>
      </c>
      <c r="C32" s="233"/>
      <c r="D32" s="264">
        <f>4.636+93.21+2.64</f>
        <v>100.48599999999999</v>
      </c>
      <c r="E32" s="264">
        <f>4.245+79.01+0.91</f>
        <v>84.165000000000006</v>
      </c>
      <c r="F32" s="264">
        <f>3.905+97.66</f>
        <v>101.565</v>
      </c>
      <c r="G32" s="264">
        <f>4.745+99.33</f>
        <v>104.075</v>
      </c>
      <c r="H32" s="264">
        <f>21.77573+78.04</f>
        <v>99.815730000000002</v>
      </c>
    </row>
    <row r="33" spans="1:8" ht="14.9" customHeight="1" x14ac:dyDescent="0.3">
      <c r="A33" s="265">
        <v>2.6</v>
      </c>
      <c r="B33" s="51" t="s">
        <v>534</v>
      </c>
      <c r="C33" s="233"/>
      <c r="D33" s="264">
        <f>37.44239+25.1</f>
        <v>62.542390000000005</v>
      </c>
      <c r="E33" s="264">
        <v>14.1</v>
      </c>
      <c r="F33" s="264">
        <v>8.74</v>
      </c>
      <c r="G33" s="264">
        <v>1.06</v>
      </c>
      <c r="H33" s="264">
        <v>2.0099999999999998</v>
      </c>
    </row>
    <row r="34" spans="1:8" x14ac:dyDescent="0.3">
      <c r="A34" s="266"/>
      <c r="B34" s="244" t="s">
        <v>535</v>
      </c>
      <c r="C34" s="6"/>
      <c r="D34" s="278">
        <f>8.48395+4.01+239.86</f>
        <v>252.35395000000003</v>
      </c>
      <c r="E34" s="264">
        <f>2.12292+2.1+188.33</f>
        <v>192.55292</v>
      </c>
      <c r="F34" s="278">
        <f>1.86453+1.01+0.85+116.71</f>
        <v>120.43453</v>
      </c>
      <c r="G34" s="278">
        <f>0.1008+33.42</f>
        <v>33.520800000000001</v>
      </c>
      <c r="H34" s="278">
        <v>599.01</v>
      </c>
    </row>
    <row r="35" spans="1:8" x14ac:dyDescent="0.3">
      <c r="A35" s="244"/>
      <c r="B35" s="266" t="s">
        <v>432</v>
      </c>
      <c r="C35" s="6"/>
      <c r="D35" s="278">
        <f>0.12866+0.13+0.06+1.86</f>
        <v>2.1786600000000003</v>
      </c>
      <c r="E35" s="264">
        <f>0.11977+0.11+0.05+1.55</f>
        <v>1.8297700000000001</v>
      </c>
      <c r="F35" s="278">
        <f>0.1097+0.16+0.03+1.68</f>
        <v>1.9796999999999998</v>
      </c>
      <c r="G35" s="278">
        <f>0.15+0.3</f>
        <v>0.44999999999999996</v>
      </c>
      <c r="H35" s="278">
        <f>1.11501+0.12+0.26</f>
        <v>1.49501</v>
      </c>
    </row>
    <row r="36" spans="1:8" x14ac:dyDescent="0.3">
      <c r="A36" s="244"/>
      <c r="B36" s="266" t="s">
        <v>536</v>
      </c>
      <c r="C36" s="6"/>
      <c r="D36" s="278">
        <f>26.91593+5.08+0.18+146.95</f>
        <v>179.12592999999998</v>
      </c>
      <c r="E36" s="264">
        <f>28.6531098+6.16+1.6+118.084</f>
        <v>154.4971098</v>
      </c>
      <c r="F36" s="278">
        <f>19.44939+1.74+0.03+35.08</f>
        <v>56.299390000000002</v>
      </c>
      <c r="G36" s="278">
        <f>24.5969+17.8+54.12</f>
        <v>96.516899999999993</v>
      </c>
      <c r="H36" s="278">
        <f>18.6353+18.74+0.02+206.68</f>
        <v>244.0753</v>
      </c>
    </row>
    <row r="37" spans="1:8" x14ac:dyDescent="0.3">
      <c r="A37" s="244"/>
      <c r="B37" s="266" t="s">
        <v>537</v>
      </c>
      <c r="C37" s="6"/>
      <c r="D37" s="278">
        <f>0.27289+0.36</f>
        <v>0.63288999999999995</v>
      </c>
      <c r="E37" s="264">
        <f>0.13116</f>
        <v>0.13116</v>
      </c>
      <c r="F37" s="278">
        <v>4.5599999999999996</v>
      </c>
      <c r="G37" s="278">
        <v>0.48</v>
      </c>
      <c r="H37" s="278">
        <v>0</v>
      </c>
    </row>
    <row r="38" spans="1:8" x14ac:dyDescent="0.3">
      <c r="A38" s="244"/>
      <c r="B38" s="266" t="s">
        <v>538</v>
      </c>
      <c r="C38" s="6"/>
      <c r="D38" s="278">
        <v>0.28000000000000003</v>
      </c>
      <c r="E38" s="264">
        <v>0.15</v>
      </c>
      <c r="F38" s="278">
        <v>0</v>
      </c>
      <c r="G38" s="278">
        <v>0</v>
      </c>
      <c r="H38" s="278">
        <v>19.075240000000001</v>
      </c>
    </row>
    <row r="39" spans="1:8" x14ac:dyDescent="0.3">
      <c r="A39" s="244"/>
      <c r="B39" s="266" t="s">
        <v>539</v>
      </c>
      <c r="C39" s="6"/>
      <c r="D39" s="278">
        <v>0.74</v>
      </c>
      <c r="E39" s="264">
        <v>0</v>
      </c>
      <c r="F39" s="278">
        <f>5.10582+12.47+0.28</f>
        <v>17.855820000000001</v>
      </c>
      <c r="G39" s="278">
        <f>9.36591+5.39</f>
        <v>14.75591</v>
      </c>
      <c r="H39" s="278">
        <v>14.46</v>
      </c>
    </row>
    <row r="40" spans="1:8" x14ac:dyDescent="0.3">
      <c r="A40" s="244"/>
      <c r="B40" s="266" t="s">
        <v>540</v>
      </c>
      <c r="C40" s="6"/>
      <c r="D40" s="278">
        <f>40.95759+36.62+18.12+21.65</f>
        <v>117.34759</v>
      </c>
      <c r="E40" s="264">
        <f>50.132636+29.85+24.08+43</f>
        <v>147.062636</v>
      </c>
      <c r="F40" s="278">
        <f>35.98004+51.37+24.63+48.19</f>
        <v>160.17004</v>
      </c>
      <c r="G40" s="278">
        <f>75.23119+41.6+21.04+52.12</f>
        <v>189.99118999999999</v>
      </c>
      <c r="H40" s="278">
        <f>57.719446+43.5+18.17+77.04</f>
        <v>196.42944600000001</v>
      </c>
    </row>
    <row r="41" spans="1:8" x14ac:dyDescent="0.3">
      <c r="A41" s="244"/>
      <c r="B41" s="266" t="s">
        <v>541</v>
      </c>
      <c r="C41" s="6"/>
      <c r="D41" s="278">
        <f>29.43166+5.84+12.29</f>
        <v>47.561659999999996</v>
      </c>
      <c r="E41" s="264">
        <f>43.3990787+6.08+5.51</f>
        <v>54.989078699999993</v>
      </c>
      <c r="F41" s="278">
        <f>31.70612+6.78+4.72</f>
        <v>43.206119999999999</v>
      </c>
      <c r="G41" s="278">
        <f>55.98463+12.58+5.03</f>
        <v>73.594630000000009</v>
      </c>
      <c r="H41" s="278">
        <f>77.6125958+5.11+0.59</f>
        <v>83.312595799999997</v>
      </c>
    </row>
    <row r="42" spans="1:8" x14ac:dyDescent="0.3">
      <c r="A42" s="244"/>
      <c r="B42" s="266" t="s">
        <v>542</v>
      </c>
      <c r="C42" s="6"/>
      <c r="D42" s="278">
        <f>1.3512+0.39+0.1+10.71</f>
        <v>12.551200000000001</v>
      </c>
      <c r="E42" s="264">
        <f>1.64748+1.72+0.09+19.77</f>
        <v>23.22748</v>
      </c>
      <c r="F42" s="278">
        <f>1.29477+1.61+0.11+30.18</f>
        <v>33.194769999999998</v>
      </c>
      <c r="G42" s="278">
        <f>1.3334+1.23+0.13+42.99</f>
        <v>45.683399999999999</v>
      </c>
      <c r="H42" s="278">
        <f>1.87006+0.68+0.17+24.62</f>
        <v>27.340060000000001</v>
      </c>
    </row>
    <row r="43" spans="1:8" x14ac:dyDescent="0.3">
      <c r="A43" s="244"/>
      <c r="B43" s="266" t="s">
        <v>543</v>
      </c>
      <c r="C43" s="6"/>
      <c r="D43" s="278">
        <f>3.62732+0.31+18.04</f>
        <v>21.977319999999999</v>
      </c>
      <c r="E43" s="264">
        <f>16.43035+0.76+25.37</f>
        <v>42.56035</v>
      </c>
      <c r="F43" s="278">
        <f>6.549+1.27+37.73</f>
        <v>45.548999999999999</v>
      </c>
      <c r="G43" s="278">
        <f>1.825+0.15+27.71</f>
        <v>29.685000000000002</v>
      </c>
      <c r="H43" s="278">
        <f>0.99+258.33</f>
        <v>259.32</v>
      </c>
    </row>
    <row r="44" spans="1:8" x14ac:dyDescent="0.3">
      <c r="A44" s="244"/>
      <c r="B44" s="266" t="s">
        <v>488</v>
      </c>
      <c r="C44" s="6"/>
      <c r="D44" s="278">
        <f>18.9261+3.13+1.34+137.77</f>
        <v>161.1661</v>
      </c>
      <c r="E44" s="264">
        <f>25.8346496+3.94+0.81+140.3</f>
        <v>170.88464960000002</v>
      </c>
      <c r="F44" s="278">
        <f>30.7711266+8.99+0.7+58.76</f>
        <v>99.221126599999991</v>
      </c>
      <c r="G44" s="278">
        <f>32.3838+10.32+2.96+0.9+39.96</f>
        <v>86.523799999999994</v>
      </c>
      <c r="H44" s="278">
        <f>30.6223741+5.23+1.21+0.81+68.13</f>
        <v>106.0023741</v>
      </c>
    </row>
    <row r="45" spans="1:8" x14ac:dyDescent="0.3">
      <c r="A45" s="244"/>
      <c r="B45" s="266" t="s">
        <v>544</v>
      </c>
      <c r="C45" s="6"/>
      <c r="D45" s="278">
        <v>333.22</v>
      </c>
      <c r="E45" s="264">
        <v>153.44</v>
      </c>
      <c r="F45" s="278">
        <v>0</v>
      </c>
      <c r="G45" s="278">
        <v>0</v>
      </c>
      <c r="H45" s="278">
        <v>0</v>
      </c>
    </row>
    <row r="46" spans="1:8" x14ac:dyDescent="0.3">
      <c r="A46" s="244"/>
      <c r="B46" s="266" t="s">
        <v>545</v>
      </c>
      <c r="C46" s="279"/>
      <c r="D46" s="278">
        <f>0.1683821+0.04+0.13+1.14</f>
        <v>1.4783820999999999</v>
      </c>
      <c r="E46" s="264">
        <f>0.09+1.28</f>
        <v>1.37</v>
      </c>
      <c r="F46" s="278">
        <f>0.19592+0.03+0.09+2.34</f>
        <v>2.6559200000000001</v>
      </c>
      <c r="G46" s="278">
        <f>0.0574128+0.04+0.07+1.72</f>
        <v>1.8874127999999999</v>
      </c>
      <c r="H46" s="278">
        <f>0.0715792+0.03+1.06</f>
        <v>1.1615792</v>
      </c>
    </row>
    <row r="47" spans="1:8" x14ac:dyDescent="0.3">
      <c r="A47" s="244"/>
      <c r="B47" s="266" t="s">
        <v>442</v>
      </c>
      <c r="C47" s="6"/>
      <c r="D47" s="278">
        <v>18.5</v>
      </c>
      <c r="E47" s="264">
        <v>20.29</v>
      </c>
      <c r="F47" s="278">
        <v>19.79</v>
      </c>
      <c r="G47" s="278">
        <v>16.329999999999998</v>
      </c>
      <c r="H47" s="278">
        <v>22.42</v>
      </c>
    </row>
    <row r="48" spans="1:8" x14ac:dyDescent="0.3">
      <c r="A48" s="244"/>
      <c r="B48" s="266" t="s">
        <v>546</v>
      </c>
      <c r="C48" s="6"/>
      <c r="D48" s="278">
        <f>30.24179+24.93+4.52+236.54</f>
        <v>296.23178999999999</v>
      </c>
      <c r="E48" s="264">
        <f>30.66227+28.94+4.18+47.08</f>
        <v>110.86227</v>
      </c>
      <c r="F48" s="278">
        <f>30.19584+16.19+3.62+41.41</f>
        <v>91.415840000000003</v>
      </c>
      <c r="G48" s="278">
        <f>25.23404+11.37+1.55+36.31</f>
        <v>74.464039999999997</v>
      </c>
      <c r="H48" s="278">
        <f>29.52977+13.99+3.14+35.36</f>
        <v>82.019769999999994</v>
      </c>
    </row>
    <row r="49" spans="1:8" x14ac:dyDescent="0.3">
      <c r="A49" s="244"/>
      <c r="B49" s="266" t="s">
        <v>547</v>
      </c>
      <c r="C49" s="6"/>
      <c r="D49" s="278">
        <f>1.70814+3.48+0.3+21.59</f>
        <v>27.078139999999998</v>
      </c>
      <c r="E49" s="264">
        <f>4.5309822+4.08+0.33+32.9</f>
        <v>41.840982199999999</v>
      </c>
      <c r="F49" s="278">
        <f>2.09424+5.07+0.13+15.85</f>
        <v>23.14424</v>
      </c>
      <c r="G49" s="278">
        <f>4.19684+1.39+0.1+15.27</f>
        <v>20.95684</v>
      </c>
      <c r="H49" s="278">
        <f>4.55222+1.98+0.04+11.57</f>
        <v>18.142220000000002</v>
      </c>
    </row>
    <row r="50" spans="1:8" x14ac:dyDescent="0.3">
      <c r="A50" s="244"/>
      <c r="B50" s="266" t="s">
        <v>548</v>
      </c>
      <c r="C50" s="6"/>
      <c r="D50" s="278">
        <f>1.15+2.26+143.63</f>
        <v>147.04</v>
      </c>
      <c r="E50" s="264">
        <f>3.84418+1.76+45.84</f>
        <v>51.444180000000003</v>
      </c>
      <c r="F50" s="278">
        <f>2.63052+2.49+150.62</f>
        <v>155.74052</v>
      </c>
      <c r="G50" s="278">
        <f>2.05214+5.13+109.5</f>
        <v>116.68214</v>
      </c>
      <c r="H50" s="278">
        <f>19.84198+2.64+196.52</f>
        <v>219.00198</v>
      </c>
    </row>
    <row r="51" spans="1:8" x14ac:dyDescent="0.3">
      <c r="A51" s="244"/>
      <c r="B51" s="266" t="s">
        <v>549</v>
      </c>
      <c r="C51" s="6"/>
      <c r="D51" s="278">
        <v>0</v>
      </c>
      <c r="E51" s="264">
        <v>0</v>
      </c>
      <c r="F51" s="278">
        <v>0</v>
      </c>
      <c r="G51" s="278">
        <v>0</v>
      </c>
      <c r="H51" s="278">
        <v>0</v>
      </c>
    </row>
    <row r="52" spans="1:8" x14ac:dyDescent="0.3">
      <c r="A52" s="244"/>
      <c r="B52" s="266" t="s">
        <v>550</v>
      </c>
      <c r="C52" s="6"/>
      <c r="D52" s="278">
        <f>0.1365+3.15+0.02+15.82</f>
        <v>19.1265</v>
      </c>
      <c r="E52" s="264">
        <f>10.41846+5.11+0.05+19.79</f>
        <v>35.368459999999999</v>
      </c>
      <c r="F52" s="278">
        <f>0.75685+5.83+0.05+15.23</f>
        <v>21.866849999999999</v>
      </c>
      <c r="G52" s="278">
        <f>0.42816+35.55+0.03+13.99</f>
        <v>49.998159999999999</v>
      </c>
      <c r="H52" s="278">
        <f>0.43015+11.95+0.06+26.63</f>
        <v>39.070149999999998</v>
      </c>
    </row>
    <row r="53" spans="1:8" x14ac:dyDescent="0.3">
      <c r="A53" s="244"/>
      <c r="B53" s="266" t="s">
        <v>551</v>
      </c>
      <c r="C53" s="6"/>
      <c r="D53" s="278">
        <v>0</v>
      </c>
      <c r="E53" s="264">
        <v>0</v>
      </c>
      <c r="F53" s="278">
        <v>0</v>
      </c>
      <c r="G53" s="278">
        <v>0</v>
      </c>
      <c r="H53" s="278">
        <v>0</v>
      </c>
    </row>
    <row r="54" spans="1:8" x14ac:dyDescent="0.3">
      <c r="A54" s="244"/>
      <c r="B54" s="266" t="s">
        <v>552</v>
      </c>
      <c r="C54" s="6"/>
      <c r="D54" s="278">
        <f>12.01+143.55</f>
        <v>155.56</v>
      </c>
      <c r="E54" s="264">
        <f>13.01+184.79</f>
        <v>197.79999999999998</v>
      </c>
      <c r="F54" s="278">
        <f>11.53+167.01</f>
        <v>178.54</v>
      </c>
      <c r="G54" s="278">
        <f>11.05+143.6</f>
        <v>154.65</v>
      </c>
      <c r="H54" s="278">
        <f>13.55+154.93</f>
        <v>168.48000000000002</v>
      </c>
    </row>
    <row r="55" spans="1:8" x14ac:dyDescent="0.3">
      <c r="A55" s="244"/>
      <c r="B55" s="266" t="s">
        <v>553</v>
      </c>
      <c r="C55" s="6"/>
      <c r="D55" s="278">
        <v>1.75</v>
      </c>
      <c r="E55" s="264">
        <v>1.74</v>
      </c>
      <c r="F55" s="278">
        <v>0</v>
      </c>
      <c r="G55" s="278">
        <v>0</v>
      </c>
      <c r="H55" s="278">
        <v>0</v>
      </c>
    </row>
    <row r="56" spans="1:8" x14ac:dyDescent="0.3">
      <c r="A56" s="244"/>
      <c r="B56" s="266" t="s">
        <v>554</v>
      </c>
      <c r="C56" s="6"/>
      <c r="D56" s="278">
        <v>0</v>
      </c>
      <c r="E56" s="264">
        <v>0</v>
      </c>
      <c r="F56" s="278">
        <v>0</v>
      </c>
      <c r="G56" s="278">
        <v>0</v>
      </c>
      <c r="H56" s="278">
        <v>0</v>
      </c>
    </row>
    <row r="57" spans="1:8" ht="14.9" customHeight="1" x14ac:dyDescent="0.3">
      <c r="A57" s="269"/>
      <c r="B57" s="272" t="s">
        <v>377</v>
      </c>
      <c r="C57" s="233"/>
      <c r="D57" s="264">
        <v>0</v>
      </c>
      <c r="E57" s="264">
        <v>0</v>
      </c>
      <c r="F57" s="264">
        <v>0</v>
      </c>
      <c r="G57" s="264">
        <v>0.01</v>
      </c>
      <c r="H57" s="264">
        <v>0</v>
      </c>
    </row>
    <row r="58" spans="1:8" ht="14.9" customHeight="1" x14ac:dyDescent="0.3">
      <c r="A58" s="269"/>
      <c r="B58" s="272" t="s">
        <v>555</v>
      </c>
      <c r="C58" s="233"/>
      <c r="D58" s="264">
        <v>26.64</v>
      </c>
      <c r="E58" s="264">
        <v>53.82</v>
      </c>
      <c r="F58" s="264">
        <v>42.09</v>
      </c>
      <c r="G58" s="264">
        <v>8.8800000000000008</v>
      </c>
      <c r="H58" s="264">
        <v>7.16</v>
      </c>
    </row>
    <row r="59" spans="1:8" ht="14.9" customHeight="1" x14ac:dyDescent="0.3">
      <c r="A59" s="269"/>
      <c r="B59" s="272" t="s">
        <v>556</v>
      </c>
      <c r="C59" s="233"/>
      <c r="D59" s="264">
        <v>0.1</v>
      </c>
      <c r="E59" s="264">
        <v>0.35</v>
      </c>
      <c r="F59" s="264">
        <v>0.38</v>
      </c>
      <c r="G59" s="264">
        <v>1.69</v>
      </c>
      <c r="H59" s="264">
        <v>0.29980289999999998</v>
      </c>
    </row>
    <row r="60" spans="1:8" ht="14.9" customHeight="1" x14ac:dyDescent="0.3">
      <c r="A60" s="269"/>
      <c r="B60" s="272" t="s">
        <v>557</v>
      </c>
      <c r="C60" s="233"/>
      <c r="D60" s="264">
        <v>0</v>
      </c>
      <c r="E60" s="264">
        <v>0</v>
      </c>
      <c r="F60" s="264">
        <v>0</v>
      </c>
      <c r="G60" s="264">
        <v>0</v>
      </c>
      <c r="H60" s="264">
        <v>0.1202618</v>
      </c>
    </row>
    <row r="61" spans="1:8" ht="14.9" customHeight="1" x14ac:dyDescent="0.3">
      <c r="A61" s="269"/>
      <c r="B61" s="272" t="s">
        <v>558</v>
      </c>
      <c r="C61" s="233"/>
      <c r="D61" s="264">
        <f>0.1+0.1</f>
        <v>0.2</v>
      </c>
      <c r="E61" s="264">
        <f>0.12</f>
        <v>0.12</v>
      </c>
      <c r="F61" s="264">
        <f>91.39658+1.47</f>
        <v>92.866579999999999</v>
      </c>
      <c r="G61" s="264">
        <v>0.42</v>
      </c>
      <c r="H61" s="264">
        <f>0.44+0.17</f>
        <v>0.61</v>
      </c>
    </row>
    <row r="62" spans="1:8" ht="14.9" customHeight="1" x14ac:dyDescent="0.3">
      <c r="A62" s="265"/>
      <c r="B62" s="272" t="s">
        <v>559</v>
      </c>
      <c r="C62" s="233"/>
      <c r="D62" s="264">
        <v>270.61</v>
      </c>
      <c r="E62" s="264">
        <v>243.31</v>
      </c>
      <c r="F62" s="264">
        <v>667.5</v>
      </c>
      <c r="G62" s="264">
        <v>399.08</v>
      </c>
      <c r="H62" s="264">
        <v>53.39</v>
      </c>
    </row>
    <row r="63" spans="1:8" ht="14.9" customHeight="1" x14ac:dyDescent="0.3">
      <c r="A63" s="280"/>
      <c r="B63" s="275" t="s">
        <v>560</v>
      </c>
      <c r="C63" s="276"/>
      <c r="D63" s="277">
        <f>SUM(D27:D62)</f>
        <v>3067.6109820999995</v>
      </c>
      <c r="E63" s="277">
        <f t="shared" ref="E63:H63" si="1">SUM(E27:E62)</f>
        <v>2644.6357463000004</v>
      </c>
      <c r="F63" s="277">
        <f t="shared" si="1"/>
        <v>2854.2943366</v>
      </c>
      <c r="G63" s="277">
        <f t="shared" si="1"/>
        <v>2149.7644428000003</v>
      </c>
      <c r="H63" s="277">
        <f t="shared" si="1"/>
        <v>2928.7193438000004</v>
      </c>
    </row>
    <row r="64" spans="1:8" ht="14.9" customHeight="1" x14ac:dyDescent="0.3">
      <c r="A64" s="261">
        <v>3</v>
      </c>
      <c r="B64" s="262" t="s">
        <v>561</v>
      </c>
      <c r="C64" s="233"/>
      <c r="D64" s="264">
        <v>0</v>
      </c>
      <c r="E64" s="264">
        <v>0</v>
      </c>
      <c r="F64" s="264">
        <v>0</v>
      </c>
      <c r="G64" s="264">
        <v>0</v>
      </c>
      <c r="H64" s="264">
        <v>0</v>
      </c>
    </row>
    <row r="65" spans="1:8" ht="14.9" customHeight="1" x14ac:dyDescent="0.3">
      <c r="A65" s="261"/>
      <c r="B65" s="272" t="s">
        <v>365</v>
      </c>
      <c r="C65" s="233"/>
      <c r="D65" s="264">
        <v>0</v>
      </c>
      <c r="E65" s="264">
        <v>0</v>
      </c>
      <c r="F65" s="264">
        <v>0</v>
      </c>
      <c r="G65" s="264">
        <v>0</v>
      </c>
      <c r="H65" s="264">
        <v>0</v>
      </c>
    </row>
    <row r="66" spans="1:8" ht="14.9" customHeight="1" x14ac:dyDescent="0.3">
      <c r="A66" s="261"/>
      <c r="B66" s="272" t="s">
        <v>562</v>
      </c>
      <c r="C66" s="233"/>
      <c r="D66" s="264">
        <f>41.03592+11.38+151.44</f>
        <v>203.85592</v>
      </c>
      <c r="E66" s="264">
        <f>77.50391+9.28+173.47</f>
        <v>260.25391000000002</v>
      </c>
      <c r="F66" s="264">
        <f>95.3366+18.75+167.8</f>
        <v>281.88660000000004</v>
      </c>
      <c r="G66" s="264">
        <f>77.79271+28.48+50.3</f>
        <v>156.57271</v>
      </c>
      <c r="H66" s="264">
        <f>23.37499+26.32+148.73</f>
        <v>198.42498999999998</v>
      </c>
    </row>
    <row r="67" spans="1:8" ht="14.9" customHeight="1" x14ac:dyDescent="0.3">
      <c r="A67" s="261">
        <v>4</v>
      </c>
      <c r="B67" s="262" t="s">
        <v>563</v>
      </c>
      <c r="C67" s="233"/>
      <c r="D67" s="264">
        <v>0</v>
      </c>
      <c r="E67" s="264">
        <v>0</v>
      </c>
      <c r="F67" s="264">
        <v>0</v>
      </c>
      <c r="G67" s="264">
        <v>0</v>
      </c>
      <c r="H67" s="264">
        <v>0</v>
      </c>
    </row>
    <row r="68" spans="1:8" ht="14.9" customHeight="1" x14ac:dyDescent="0.3">
      <c r="A68" s="261">
        <v>5</v>
      </c>
      <c r="B68" s="262" t="s">
        <v>564</v>
      </c>
      <c r="C68" s="233"/>
      <c r="D68" s="264">
        <v>0</v>
      </c>
      <c r="E68" s="264">
        <v>0</v>
      </c>
      <c r="F68" s="264">
        <v>0</v>
      </c>
      <c r="G68" s="264">
        <v>0</v>
      </c>
      <c r="H68" s="264">
        <v>0</v>
      </c>
    </row>
    <row r="69" spans="1:8" ht="14.9" customHeight="1" x14ac:dyDescent="0.3">
      <c r="A69" s="261" t="s">
        <v>565</v>
      </c>
      <c r="B69" s="272" t="s">
        <v>566</v>
      </c>
      <c r="C69" s="233"/>
      <c r="D69" s="264">
        <f>23.9698337+46.78+13.82+243.63</f>
        <v>328.1998337</v>
      </c>
      <c r="E69" s="264">
        <f>16.8970892+47.13+13.05+180.44</f>
        <v>257.51708919999999</v>
      </c>
      <c r="F69" s="264">
        <f>18.1632369+46.54+13.08+264.11</f>
        <v>341.89323690000003</v>
      </c>
      <c r="G69" s="264">
        <f>22.5167851+46.91+12+516.5</f>
        <v>597.92678509999996</v>
      </c>
      <c r="H69" s="264">
        <f>31.1272227+48.14+13.03+609.4</f>
        <v>701.6972227</v>
      </c>
    </row>
    <row r="70" spans="1:8" ht="14.9" customHeight="1" x14ac:dyDescent="0.3">
      <c r="A70" s="261"/>
      <c r="B70" s="281" t="s">
        <v>567</v>
      </c>
      <c r="C70" s="233"/>
      <c r="D70" s="264">
        <v>0</v>
      </c>
      <c r="E70" s="264">
        <v>0</v>
      </c>
      <c r="F70" s="264">
        <v>0</v>
      </c>
      <c r="G70" s="264">
        <v>0</v>
      </c>
      <c r="H70" s="264">
        <v>0</v>
      </c>
    </row>
    <row r="71" spans="1:8" ht="14.9" customHeight="1" x14ac:dyDescent="0.3">
      <c r="A71" s="261"/>
      <c r="B71" s="281" t="s">
        <v>568</v>
      </c>
      <c r="C71" s="233"/>
      <c r="D71" s="264">
        <v>0</v>
      </c>
      <c r="E71" s="264">
        <v>0</v>
      </c>
      <c r="F71" s="264">
        <v>0.81344000000000005</v>
      </c>
      <c r="G71" s="264">
        <v>2.3682500000000002</v>
      </c>
      <c r="H71" s="264">
        <v>2.5351499999999998</v>
      </c>
    </row>
    <row r="72" spans="1:8" ht="14.9" customHeight="1" x14ac:dyDescent="0.3">
      <c r="A72" s="261" t="s">
        <v>569</v>
      </c>
      <c r="B72" s="272" t="s">
        <v>570</v>
      </c>
      <c r="C72" s="233"/>
      <c r="D72" s="264">
        <v>7.2275400000000003</v>
      </c>
      <c r="E72" s="264">
        <v>0</v>
      </c>
      <c r="F72" s="264">
        <v>0</v>
      </c>
      <c r="G72" s="264">
        <v>0</v>
      </c>
      <c r="H72" s="264">
        <v>0</v>
      </c>
    </row>
    <row r="73" spans="1:8" ht="14.9" customHeight="1" x14ac:dyDescent="0.3">
      <c r="A73" s="261"/>
      <c r="B73" s="272" t="s">
        <v>571</v>
      </c>
      <c r="C73" s="233"/>
      <c r="D73" s="264">
        <v>0</v>
      </c>
      <c r="E73" s="264">
        <v>0</v>
      </c>
      <c r="F73" s="264">
        <v>0</v>
      </c>
      <c r="G73" s="264">
        <v>0</v>
      </c>
      <c r="H73" s="264">
        <v>11.86172</v>
      </c>
    </row>
    <row r="74" spans="1:8" ht="14.9" customHeight="1" x14ac:dyDescent="0.3">
      <c r="A74" s="261"/>
      <c r="B74" s="272" t="s">
        <v>572</v>
      </c>
      <c r="C74" s="233"/>
      <c r="D74" s="264">
        <v>0</v>
      </c>
      <c r="E74" s="264">
        <v>0</v>
      </c>
      <c r="F74" s="264">
        <v>594.59996000000001</v>
      </c>
      <c r="G74" s="264">
        <v>0</v>
      </c>
      <c r="H74" s="264">
        <v>0</v>
      </c>
    </row>
    <row r="75" spans="1:8" ht="14.9" customHeight="1" x14ac:dyDescent="0.3">
      <c r="A75" s="261">
        <v>6</v>
      </c>
      <c r="B75" s="262" t="s">
        <v>573</v>
      </c>
      <c r="C75" s="233"/>
      <c r="D75" s="264">
        <v>48.685540400000001</v>
      </c>
      <c r="E75" s="264">
        <v>279.38418000000001</v>
      </c>
      <c r="F75" s="264">
        <v>9.5543899999999997</v>
      </c>
      <c r="G75" s="264">
        <v>1.2125638999999999</v>
      </c>
      <c r="H75" s="264">
        <v>0</v>
      </c>
    </row>
    <row r="76" spans="1:8" ht="14.9" customHeight="1" x14ac:dyDescent="0.3">
      <c r="A76" s="282">
        <v>7</v>
      </c>
      <c r="B76" s="283" t="s">
        <v>574</v>
      </c>
      <c r="C76" s="284"/>
      <c r="D76" s="285">
        <f>D26+D63+D64+D65+D66+D67+D68+D69+D70+D71+D72+D73+D74+D75</f>
        <v>18593.153976200007</v>
      </c>
      <c r="E76" s="285">
        <f t="shared" ref="E76:H76" si="2">E26+E63+E64+E65+E66+E67+E68+E69+E70+E71+E72+E73+E74+E75</f>
        <v>18759.8834455</v>
      </c>
      <c r="F76" s="285">
        <f t="shared" si="2"/>
        <v>19402.649423500006</v>
      </c>
      <c r="G76" s="285">
        <f t="shared" si="2"/>
        <v>18541.696611800002</v>
      </c>
      <c r="H76" s="285">
        <f t="shared" si="2"/>
        <v>20863.449584200003</v>
      </c>
    </row>
    <row r="77" spans="1:8" ht="14.9" customHeight="1" x14ac:dyDescent="0.3">
      <c r="A77" s="261">
        <v>8</v>
      </c>
      <c r="B77" s="262" t="s">
        <v>575</v>
      </c>
      <c r="C77" s="233"/>
      <c r="D77" s="264">
        <v>0</v>
      </c>
      <c r="E77" s="264">
        <v>0</v>
      </c>
      <c r="F77" s="264">
        <v>0</v>
      </c>
      <c r="G77" s="264">
        <v>0</v>
      </c>
      <c r="H77" s="264">
        <v>0</v>
      </c>
    </row>
    <row r="78" spans="1:8" ht="14.9" customHeight="1" x14ac:dyDescent="0.3">
      <c r="A78" s="261">
        <v>9</v>
      </c>
      <c r="B78" s="262" t="s">
        <v>576</v>
      </c>
      <c r="C78" s="233"/>
      <c r="D78" s="264">
        <v>0</v>
      </c>
      <c r="E78" s="264">
        <v>0</v>
      </c>
      <c r="F78" s="264">
        <v>0</v>
      </c>
      <c r="G78" s="264">
        <v>0</v>
      </c>
      <c r="H78" s="264">
        <v>0</v>
      </c>
    </row>
    <row r="79" spans="1:8" ht="12" customHeight="1" x14ac:dyDescent="0.3">
      <c r="A79" s="286"/>
      <c r="B79" s="233"/>
      <c r="C79" s="233"/>
      <c r="D79" s="264">
        <v>0</v>
      </c>
      <c r="E79" s="264">
        <v>0</v>
      </c>
      <c r="F79" s="264">
        <v>0</v>
      </c>
      <c r="G79" s="264">
        <v>0</v>
      </c>
      <c r="H79" s="264">
        <v>0</v>
      </c>
    </row>
    <row r="80" spans="1:8" x14ac:dyDescent="0.3">
      <c r="A80" s="287" t="s">
        <v>161</v>
      </c>
      <c r="B80" s="262" t="s">
        <v>577</v>
      </c>
      <c r="C80" s="288"/>
      <c r="D80" s="289">
        <v>0</v>
      </c>
      <c r="E80" s="264">
        <v>0</v>
      </c>
      <c r="F80" s="289">
        <v>0</v>
      </c>
      <c r="G80" s="289">
        <v>0</v>
      </c>
      <c r="H80" s="289">
        <v>0</v>
      </c>
    </row>
    <row r="81" spans="1:8" ht="12" customHeight="1" x14ac:dyDescent="0.3">
      <c r="A81" s="286"/>
      <c r="B81" s="233"/>
      <c r="C81" s="233"/>
      <c r="D81" s="264">
        <v>0</v>
      </c>
      <c r="E81" s="264">
        <v>0</v>
      </c>
      <c r="F81" s="264">
        <v>0</v>
      </c>
      <c r="G81" s="264">
        <v>0</v>
      </c>
      <c r="H81" s="264">
        <v>0</v>
      </c>
    </row>
    <row r="82" spans="1:8" ht="16" customHeight="1" x14ac:dyDescent="0.3">
      <c r="A82" s="261">
        <v>1</v>
      </c>
      <c r="B82" s="262" t="s">
        <v>578</v>
      </c>
      <c r="C82" s="233"/>
      <c r="D82" s="264">
        <v>0</v>
      </c>
      <c r="E82" s="264">
        <v>0</v>
      </c>
      <c r="F82" s="264">
        <v>0</v>
      </c>
      <c r="G82" s="264">
        <v>0</v>
      </c>
      <c r="H82" s="264">
        <v>0</v>
      </c>
    </row>
    <row r="83" spans="1:8" x14ac:dyDescent="0.3">
      <c r="A83" s="261">
        <v>2</v>
      </c>
      <c r="B83" s="262" t="s">
        <v>579</v>
      </c>
      <c r="C83" s="288"/>
      <c r="D83" s="289">
        <v>0</v>
      </c>
      <c r="E83" s="264">
        <v>0</v>
      </c>
      <c r="F83" s="289">
        <v>0</v>
      </c>
      <c r="G83" s="289">
        <v>0</v>
      </c>
      <c r="H83" s="289">
        <v>0</v>
      </c>
    </row>
    <row r="84" spans="1:8" ht="14.9" customHeight="1" x14ac:dyDescent="0.3">
      <c r="A84" s="261">
        <v>3</v>
      </c>
      <c r="B84" s="262" t="s">
        <v>580</v>
      </c>
      <c r="C84" s="233"/>
      <c r="D84" s="264">
        <v>0</v>
      </c>
      <c r="E84" s="264">
        <v>0</v>
      </c>
      <c r="F84" s="264">
        <v>0</v>
      </c>
      <c r="G84" s="264">
        <v>0</v>
      </c>
      <c r="H84" s="264">
        <v>0</v>
      </c>
    </row>
    <row r="85" spans="1:8" ht="14.9" customHeight="1" x14ac:dyDescent="0.3">
      <c r="A85" s="261">
        <v>4</v>
      </c>
      <c r="B85" s="262" t="s">
        <v>581</v>
      </c>
      <c r="C85" s="233"/>
      <c r="D85" s="264">
        <v>0</v>
      </c>
      <c r="E85" s="264">
        <v>0</v>
      </c>
      <c r="F85" s="264">
        <v>0</v>
      </c>
      <c r="G85" s="264">
        <v>0</v>
      </c>
      <c r="H85" s="264">
        <v>0</v>
      </c>
    </row>
    <row r="86" spans="1:8" ht="14.9" customHeight="1" x14ac:dyDescent="0.3">
      <c r="A86" s="261">
        <v>5</v>
      </c>
      <c r="B86" s="262" t="s">
        <v>582</v>
      </c>
      <c r="C86" s="233"/>
      <c r="D86" s="264">
        <v>0</v>
      </c>
      <c r="E86" s="264">
        <v>0</v>
      </c>
      <c r="F86" s="264">
        <v>0</v>
      </c>
      <c r="G86" s="264">
        <v>0</v>
      </c>
      <c r="H86" s="264">
        <v>0</v>
      </c>
    </row>
    <row r="87" spans="1:8" ht="14.9" customHeight="1" x14ac:dyDescent="0.3">
      <c r="A87" s="261">
        <v>6</v>
      </c>
      <c r="B87" s="262" t="s">
        <v>583</v>
      </c>
      <c r="C87" s="233"/>
      <c r="D87" s="264">
        <v>0</v>
      </c>
      <c r="E87" s="264">
        <v>0</v>
      </c>
      <c r="F87" s="264">
        <v>0</v>
      </c>
      <c r="G87" s="264">
        <v>0</v>
      </c>
      <c r="H87" s="264">
        <v>0</v>
      </c>
    </row>
    <row r="88" spans="1:8" ht="66" customHeight="1" x14ac:dyDescent="0.3">
      <c r="A88" s="290"/>
      <c r="B88" s="262" t="s">
        <v>584</v>
      </c>
      <c r="C88" s="384"/>
      <c r="D88" s="384"/>
      <c r="E88" s="384"/>
      <c r="F88" s="384"/>
      <c r="G88" s="384"/>
      <c r="H88" s="384"/>
    </row>
    <row r="89" spans="1:8" ht="52" x14ac:dyDescent="0.3">
      <c r="A89" s="287" t="s">
        <v>585</v>
      </c>
      <c r="B89" s="262" t="s">
        <v>586</v>
      </c>
      <c r="C89" s="385"/>
      <c r="D89" s="385"/>
      <c r="E89" s="385"/>
      <c r="F89" s="385"/>
      <c r="G89" s="385"/>
      <c r="H89" s="385"/>
    </row>
    <row r="90" spans="1:8" x14ac:dyDescent="0.3">
      <c r="A90" s="261">
        <v>1</v>
      </c>
      <c r="B90" s="262" t="s">
        <v>587</v>
      </c>
      <c r="C90" s="288"/>
      <c r="D90" s="289">
        <f>200/1347*D76</f>
        <v>2760.6761657312554</v>
      </c>
      <c r="E90" s="289">
        <f>200/1457*E76</f>
        <v>2575.1384276595745</v>
      </c>
      <c r="F90" s="289">
        <f>200/1457*F76</f>
        <v>2663.3698590940298</v>
      </c>
      <c r="G90" s="289">
        <f t="shared" ref="G90:H90" si="3">200/2057*G76</f>
        <v>1802.7901421293145</v>
      </c>
      <c r="H90" s="289">
        <f t="shared" si="3"/>
        <v>2028.5318020612544</v>
      </c>
    </row>
    <row r="91" spans="1:8" x14ac:dyDescent="0.3">
      <c r="A91" s="261">
        <v>2</v>
      </c>
      <c r="B91" s="262" t="s">
        <v>588</v>
      </c>
      <c r="C91" s="288"/>
      <c r="D91" s="289">
        <f>50/1347*D76</f>
        <v>690.16904143281386</v>
      </c>
      <c r="E91" s="289">
        <f>50/1457*E76</f>
        <v>643.78460691489363</v>
      </c>
      <c r="F91" s="289">
        <f>50/1457*F76</f>
        <v>665.84246477350746</v>
      </c>
      <c r="G91" s="289">
        <f t="shared" ref="G91:H91" si="4">50/2057*G76</f>
        <v>450.69753553232863</v>
      </c>
      <c r="H91" s="289">
        <f t="shared" si="4"/>
        <v>507.13295051531361</v>
      </c>
    </row>
    <row r="92" spans="1:8" x14ac:dyDescent="0.3">
      <c r="A92" s="261">
        <v>3</v>
      </c>
      <c r="B92" s="262" t="s">
        <v>589</v>
      </c>
      <c r="C92" s="288"/>
      <c r="D92" s="289">
        <f>25/1347*D76</f>
        <v>345.08452071640693</v>
      </c>
      <c r="E92" s="289">
        <f>25/1457*E76</f>
        <v>321.89230345744681</v>
      </c>
      <c r="F92" s="289">
        <f>25/1457*F76</f>
        <v>332.92123238675373</v>
      </c>
      <c r="G92" s="289">
        <f t="shared" ref="G92:H92" si="5">25/2057*G76</f>
        <v>225.34876776616431</v>
      </c>
      <c r="H92" s="289">
        <f t="shared" si="5"/>
        <v>253.5664752576568</v>
      </c>
    </row>
    <row r="93" spans="1:8" x14ac:dyDescent="0.3">
      <c r="A93" s="261">
        <v>4</v>
      </c>
      <c r="B93" s="262" t="s">
        <v>590</v>
      </c>
      <c r="C93" s="288"/>
      <c r="D93" s="289">
        <f>405/1347*D76</f>
        <v>5590.3692356057927</v>
      </c>
      <c r="E93" s="289">
        <f>405/1457*E76</f>
        <v>5214.6553160106378</v>
      </c>
      <c r="F93" s="289">
        <f>405/1457*F76</f>
        <v>5393.3239646654101</v>
      </c>
      <c r="G93" s="291">
        <f>405/2057*G76</f>
        <v>3650.6500378118621</v>
      </c>
      <c r="H93" s="291">
        <f>405/2057*H76</f>
        <v>4107.7768991740404</v>
      </c>
    </row>
    <row r="94" spans="1:8" x14ac:dyDescent="0.3">
      <c r="A94" s="261">
        <v>5</v>
      </c>
      <c r="B94" s="262" t="s">
        <v>591</v>
      </c>
      <c r="C94" s="288"/>
      <c r="D94" s="289">
        <f>75/1347*D76</f>
        <v>1035.2535621492209</v>
      </c>
      <c r="E94" s="289">
        <f>75/1457*E76</f>
        <v>965.67691037234044</v>
      </c>
      <c r="F94" s="289">
        <f>75/1457*F76</f>
        <v>998.76369716026113</v>
      </c>
      <c r="G94" s="291">
        <f>75/2057*G76</f>
        <v>676.04630329849306</v>
      </c>
      <c r="H94" s="291">
        <f>75/2057*H76</f>
        <v>760.69942577297047</v>
      </c>
    </row>
    <row r="95" spans="1:8" x14ac:dyDescent="0.3">
      <c r="A95" s="261">
        <v>6</v>
      </c>
      <c r="B95" s="262" t="s">
        <v>592</v>
      </c>
      <c r="C95" s="288"/>
      <c r="D95" s="289">
        <f>60/1347*D76</f>
        <v>828.20284971937667</v>
      </c>
      <c r="E95" s="289">
        <f>60/1457*E76</f>
        <v>772.54152829787233</v>
      </c>
      <c r="F95" s="289">
        <f>60/1457*F76</f>
        <v>799.01095772820895</v>
      </c>
      <c r="G95" s="291">
        <f>60/2057*G76</f>
        <v>540.8370426387944</v>
      </c>
      <c r="H95" s="291">
        <f>60/2057*H76</f>
        <v>608.55954061837633</v>
      </c>
    </row>
    <row r="96" spans="1:8" x14ac:dyDescent="0.3">
      <c r="A96" s="261">
        <v>7</v>
      </c>
      <c r="B96" s="262" t="s">
        <v>593</v>
      </c>
      <c r="C96" s="288"/>
      <c r="D96" s="292"/>
      <c r="E96" s="289">
        <f>110/1457*E76</f>
        <v>1416.3261352127658</v>
      </c>
      <c r="F96" s="289">
        <f>110/1457*F76</f>
        <v>1464.8534225017163</v>
      </c>
      <c r="G96" s="291">
        <f>110/2057*G76</f>
        <v>991.53457817112303</v>
      </c>
      <c r="H96" s="291">
        <f>110/2057*H76</f>
        <v>1115.6924911336901</v>
      </c>
    </row>
    <row r="97" spans="1:8" x14ac:dyDescent="0.3">
      <c r="A97" s="261">
        <v>8</v>
      </c>
      <c r="B97" s="262" t="s">
        <v>594</v>
      </c>
      <c r="C97" s="288"/>
      <c r="D97" s="289">
        <f>291/1347*D76</f>
        <v>4016.7838211389767</v>
      </c>
      <c r="E97" s="289">
        <f>291/1457*E76</f>
        <v>3746.8264122446808</v>
      </c>
      <c r="F97" s="289">
        <f>291/1457*F76</f>
        <v>3875.2031449818132</v>
      </c>
      <c r="G97" s="291">
        <f>291/2057*G76</f>
        <v>2623.0596567981529</v>
      </c>
      <c r="H97" s="291">
        <f>291/2057*H76</f>
        <v>2951.5137719991253</v>
      </c>
    </row>
    <row r="98" spans="1:8" x14ac:dyDescent="0.3">
      <c r="A98" s="261">
        <v>9</v>
      </c>
      <c r="B98" s="262" t="s">
        <v>595</v>
      </c>
      <c r="C98" s="288"/>
      <c r="D98" s="289">
        <f>135/1347*D76</f>
        <v>1863.4564118685976</v>
      </c>
      <c r="E98" s="289">
        <f>135/1457*E76</f>
        <v>1738.2184386702129</v>
      </c>
      <c r="F98" s="289">
        <f>135/1457*F76</f>
        <v>1797.7746548884702</v>
      </c>
      <c r="G98" s="291">
        <f>135/2057*G76</f>
        <v>1216.8833459372875</v>
      </c>
      <c r="H98" s="291">
        <f>135/2057*H76</f>
        <v>1369.2589663913468</v>
      </c>
    </row>
    <row r="99" spans="1:8" x14ac:dyDescent="0.3">
      <c r="A99" s="261">
        <v>10</v>
      </c>
      <c r="B99" s="262" t="s">
        <v>596</v>
      </c>
      <c r="C99" s="288"/>
      <c r="D99" s="289">
        <f>101/1347*D76</f>
        <v>1394.1414636942841</v>
      </c>
      <c r="E99" s="289">
        <f>101/1457*E76</f>
        <v>1300.4449059680853</v>
      </c>
      <c r="F99" s="289">
        <f>101/1457*F76</f>
        <v>1345.0017788424852</v>
      </c>
      <c r="G99" s="291">
        <f>101/2057*G76</f>
        <v>910.40902177530393</v>
      </c>
      <c r="H99" s="291">
        <f>101/2057*H76</f>
        <v>1024.4085600409337</v>
      </c>
    </row>
    <row r="100" spans="1:8" x14ac:dyDescent="0.3">
      <c r="A100" s="261">
        <v>11</v>
      </c>
      <c r="B100" s="262" t="s">
        <v>597</v>
      </c>
      <c r="C100" s="288"/>
      <c r="D100" s="289">
        <f>5/1347*D76</f>
        <v>69.016904143281394</v>
      </c>
      <c r="E100" s="289">
        <f>5/1457*E76</f>
        <v>64.378460691489366</v>
      </c>
      <c r="F100" s="289">
        <f>5/1457*F76</f>
        <v>66.584246477350746</v>
      </c>
      <c r="G100" s="291">
        <f>5/2057*G76</f>
        <v>45.069753553232871</v>
      </c>
      <c r="H100" s="291">
        <f>5/2057*H76</f>
        <v>50.713295051531368</v>
      </c>
    </row>
    <row r="101" spans="1:8" x14ac:dyDescent="0.3">
      <c r="A101" s="261">
        <v>12</v>
      </c>
      <c r="B101" s="262" t="s">
        <v>598</v>
      </c>
      <c r="C101" s="288"/>
      <c r="D101" s="289"/>
      <c r="E101" s="289"/>
      <c r="F101" s="289"/>
      <c r="G101" s="291">
        <f>600/2057*G76</f>
        <v>5408.3704263879445</v>
      </c>
      <c r="H101" s="291">
        <f>600/2057*H76</f>
        <v>6085.5954061837638</v>
      </c>
    </row>
    <row r="102" spans="1:8" x14ac:dyDescent="0.3">
      <c r="A102" s="6"/>
      <c r="B102" s="6" t="s">
        <v>599</v>
      </c>
      <c r="C102" s="6"/>
      <c r="D102" s="291">
        <f>SUM(D90:D101)</f>
        <v>18593.153976200007</v>
      </c>
      <c r="E102" s="291">
        <f t="shared" ref="E102:H102" si="6">SUM(E90:E101)</f>
        <v>18759.8834455</v>
      </c>
      <c r="F102" s="291">
        <f t="shared" si="6"/>
        <v>19402.649423500006</v>
      </c>
      <c r="G102" s="291">
        <f t="shared" si="6"/>
        <v>18541.696611799998</v>
      </c>
      <c r="H102" s="291">
        <f t="shared" si="6"/>
        <v>20863.449584200003</v>
      </c>
    </row>
    <row r="103" spans="1:8" x14ac:dyDescent="0.3">
      <c r="A103" s="6"/>
      <c r="B103" s="266" t="s">
        <v>600</v>
      </c>
      <c r="C103" s="6"/>
      <c r="D103" s="6"/>
      <c r="E103" s="6"/>
      <c r="F103" s="293"/>
      <c r="G103" s="6"/>
      <c r="H103" s="6"/>
    </row>
    <row r="104" spans="1:8" x14ac:dyDescent="0.3">
      <c r="A104" s="6"/>
      <c r="B104" s="266" t="s">
        <v>601</v>
      </c>
      <c r="C104" s="6"/>
      <c r="D104" s="6"/>
      <c r="E104" s="6"/>
      <c r="F104" s="293"/>
      <c r="G104" s="6"/>
      <c r="H104" s="6"/>
    </row>
    <row r="105" spans="1:8" x14ac:dyDescent="0.3">
      <c r="A105" s="6"/>
      <c r="B105" s="6"/>
      <c r="C105" s="6"/>
      <c r="D105" s="6"/>
      <c r="E105" s="6"/>
      <c r="F105" s="293"/>
      <c r="G105" s="6"/>
      <c r="H105" s="6"/>
    </row>
    <row r="106" spans="1:8" x14ac:dyDescent="0.3">
      <c r="A106" s="25" t="s">
        <v>169</v>
      </c>
      <c r="B106" s="6"/>
      <c r="C106" s="6"/>
      <c r="D106" s="6"/>
      <c r="E106" s="6"/>
      <c r="F106" s="293"/>
      <c r="G106" s="6"/>
      <c r="H106" s="6"/>
    </row>
    <row r="107" spans="1:8" x14ac:dyDescent="0.3">
      <c r="A107" s="294"/>
      <c r="B107" s="373" t="s">
        <v>602</v>
      </c>
      <c r="C107" s="373"/>
      <c r="D107" s="373"/>
      <c r="E107" s="373"/>
      <c r="F107" s="373"/>
      <c r="G107" s="373"/>
      <c r="H107" s="373"/>
    </row>
    <row r="108" spans="1:8" x14ac:dyDescent="0.3">
      <c r="A108" s="25"/>
      <c r="B108" s="373" t="s">
        <v>603</v>
      </c>
      <c r="C108" s="373"/>
      <c r="D108" s="373"/>
      <c r="E108" s="373"/>
      <c r="F108" s="373"/>
      <c r="G108" s="373"/>
      <c r="H108" s="373"/>
    </row>
    <row r="109" spans="1:8" x14ac:dyDescent="0.3">
      <c r="A109" s="25"/>
      <c r="B109" s="373" t="s">
        <v>604</v>
      </c>
      <c r="C109" s="373"/>
      <c r="D109" s="373"/>
      <c r="E109" s="373"/>
      <c r="F109" s="373"/>
      <c r="G109" s="373"/>
      <c r="H109" s="373"/>
    </row>
    <row r="110" spans="1:8" x14ac:dyDescent="0.3">
      <c r="A110" s="25"/>
      <c r="B110" s="373" t="s">
        <v>605</v>
      </c>
      <c r="C110" s="373"/>
      <c r="D110" s="373"/>
      <c r="E110" s="373"/>
      <c r="F110" s="373"/>
      <c r="G110" s="373"/>
      <c r="H110" s="373"/>
    </row>
    <row r="111" spans="1:8" ht="29.25" customHeight="1" x14ac:dyDescent="0.3">
      <c r="A111" s="25"/>
      <c r="B111" s="374" t="s">
        <v>606</v>
      </c>
      <c r="C111" s="374"/>
      <c r="D111" s="374"/>
      <c r="E111" s="374"/>
      <c r="F111" s="374"/>
      <c r="G111" s="374"/>
      <c r="H111" s="374"/>
    </row>
    <row r="112" spans="1:8" ht="25.5" customHeight="1" x14ac:dyDescent="0.3">
      <c r="A112" s="49" t="s">
        <v>215</v>
      </c>
      <c r="B112" s="295" t="s">
        <v>607</v>
      </c>
      <c r="C112" s="374" t="s">
        <v>608</v>
      </c>
      <c r="D112" s="374"/>
      <c r="E112" s="374"/>
      <c r="F112" s="374" t="s">
        <v>609</v>
      </c>
      <c r="G112" s="374"/>
      <c r="H112" s="374"/>
    </row>
    <row r="113" spans="1:8" x14ac:dyDescent="0.3">
      <c r="A113" s="25"/>
      <c r="B113" s="111"/>
      <c r="C113" s="371"/>
      <c r="D113" s="371"/>
      <c r="E113" s="371"/>
      <c r="F113" s="371"/>
      <c r="G113" s="371"/>
      <c r="H113" s="371"/>
    </row>
    <row r="114" spans="1:8" x14ac:dyDescent="0.3">
      <c r="A114" s="372"/>
      <c r="B114" s="372"/>
      <c r="C114" s="372"/>
      <c r="D114" s="372"/>
      <c r="E114" s="372"/>
      <c r="F114" s="372"/>
      <c r="G114" s="372"/>
      <c r="H114" s="372"/>
    </row>
    <row r="115" spans="1:8" x14ac:dyDescent="0.3">
      <c r="A115" s="25"/>
      <c r="B115" s="373" t="s">
        <v>610</v>
      </c>
      <c r="C115" s="373"/>
      <c r="D115" s="373"/>
      <c r="E115" s="373"/>
      <c r="F115" s="373"/>
      <c r="G115" s="373"/>
      <c r="H115" s="373"/>
    </row>
    <row r="116" spans="1:8" ht="29.25" customHeight="1" x14ac:dyDescent="0.3">
      <c r="A116" s="25"/>
      <c r="B116" s="374" t="s">
        <v>611</v>
      </c>
      <c r="C116" s="374"/>
      <c r="D116" s="374"/>
      <c r="E116" s="374"/>
      <c r="F116" s="374"/>
      <c r="G116" s="374"/>
      <c r="H116" s="374"/>
    </row>
    <row r="117" spans="1:8" ht="15.75" customHeight="1" x14ac:dyDescent="0.3">
      <c r="A117" s="6"/>
      <c r="B117" s="373" t="s">
        <v>612</v>
      </c>
      <c r="C117" s="373"/>
      <c r="D117" s="373"/>
      <c r="E117" s="373"/>
      <c r="F117" s="373"/>
      <c r="G117" s="373"/>
      <c r="H117" s="373"/>
    </row>
  </sheetData>
  <mergeCells count="19">
    <mergeCell ref="C89:H89"/>
    <mergeCell ref="A1:H1"/>
    <mergeCell ref="A2:H2"/>
    <mergeCell ref="G4:H4"/>
    <mergeCell ref="B7:H7"/>
    <mergeCell ref="C88:H88"/>
    <mergeCell ref="B117:H117"/>
    <mergeCell ref="B107:H107"/>
    <mergeCell ref="B108:H108"/>
    <mergeCell ref="B109:H109"/>
    <mergeCell ref="B110:H110"/>
    <mergeCell ref="B111:H111"/>
    <mergeCell ref="C112:E112"/>
    <mergeCell ref="F112:H112"/>
    <mergeCell ref="C113:E113"/>
    <mergeCell ref="F113:H113"/>
    <mergeCell ref="A114:H114"/>
    <mergeCell ref="B115:H115"/>
    <mergeCell ref="B116:H1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4D249-E7D3-455B-AE8B-90FB9EF8C717}">
  <dimension ref="A1:L10"/>
  <sheetViews>
    <sheetView workbookViewId="0">
      <selection activeCell="H13" sqref="H13"/>
    </sheetView>
  </sheetViews>
  <sheetFormatPr defaultRowHeight="13" x14ac:dyDescent="0.3"/>
  <cols>
    <col min="1" max="1" width="41.796875" style="297" customWidth="1"/>
    <col min="2" max="2" width="8.5" style="297" customWidth="1"/>
    <col min="3" max="4" width="14.796875" style="297" customWidth="1"/>
    <col min="5" max="5" width="13.3984375" style="297" customWidth="1"/>
    <col min="6" max="6" width="12.8984375" style="297" customWidth="1"/>
    <col min="7" max="7" width="15.3984375" style="297" customWidth="1"/>
    <col min="8" max="8" width="14.796875" style="297" customWidth="1"/>
    <col min="9" max="9" width="16" style="297" customWidth="1"/>
    <col min="10" max="10" width="15.59765625" style="297" customWidth="1"/>
    <col min="11" max="11" width="14.09765625" style="297" customWidth="1"/>
    <col min="12" max="12" width="13.5" style="297" customWidth="1"/>
    <col min="13" max="16384" width="8.796875" style="297"/>
  </cols>
  <sheetData>
    <row r="1" spans="1:12" x14ac:dyDescent="0.3">
      <c r="A1" s="386" t="s">
        <v>630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</row>
    <row r="2" spans="1:12" ht="58" x14ac:dyDescent="0.3">
      <c r="A2" s="298" t="s">
        <v>38</v>
      </c>
      <c r="B2" s="299" t="s">
        <v>613</v>
      </c>
      <c r="C2" s="299" t="s">
        <v>614</v>
      </c>
      <c r="D2" s="299" t="s">
        <v>615</v>
      </c>
      <c r="E2" s="299" t="s">
        <v>616</v>
      </c>
      <c r="F2" s="299" t="s">
        <v>617</v>
      </c>
      <c r="G2" s="299" t="s">
        <v>618</v>
      </c>
      <c r="H2" s="299" t="s">
        <v>619</v>
      </c>
      <c r="I2" s="299" t="s">
        <v>620</v>
      </c>
      <c r="J2" s="299" t="s">
        <v>621</v>
      </c>
      <c r="K2" s="299" t="s">
        <v>622</v>
      </c>
      <c r="L2" s="300" t="s">
        <v>623</v>
      </c>
    </row>
    <row r="3" spans="1:12" ht="14.5" x14ac:dyDescent="0.3">
      <c r="A3" s="301" t="s">
        <v>624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</row>
    <row r="4" spans="1:12" ht="14.5" x14ac:dyDescent="0.3">
      <c r="A4" s="302" t="s">
        <v>625</v>
      </c>
      <c r="B4" s="303">
        <v>0</v>
      </c>
      <c r="C4" s="303">
        <v>3208.1147596845431</v>
      </c>
      <c r="D4" s="303">
        <v>413.42466093841324</v>
      </c>
      <c r="E4" s="303">
        <v>1239.7844469889244</v>
      </c>
      <c r="F4" s="303">
        <v>475.78220071908731</v>
      </c>
      <c r="G4" s="303">
        <v>6789.9784671461139</v>
      </c>
      <c r="H4" s="303">
        <v>3939.201549442113</v>
      </c>
      <c r="I4" s="303">
        <v>1971.2675276535122</v>
      </c>
      <c r="J4" s="303">
        <v>1742.4678069255435</v>
      </c>
      <c r="K4" s="303">
        <v>15.711768901747421</v>
      </c>
      <c r="L4" s="303">
        <f>+SUM(B4:K4)</f>
        <v>19795.733188399998</v>
      </c>
    </row>
    <row r="5" spans="1:12" ht="14.5" x14ac:dyDescent="0.3">
      <c r="A5" s="302" t="s">
        <v>626</v>
      </c>
      <c r="B5" s="303">
        <v>0</v>
      </c>
      <c r="C5" s="303">
        <v>106.59530891304404</v>
      </c>
      <c r="D5" s="303">
        <v>13.73676839706757</v>
      </c>
      <c r="E5" s="303">
        <v>41.194039494200261</v>
      </c>
      <c r="F5" s="303">
        <v>15.808708372379423</v>
      </c>
      <c r="G5" s="303">
        <v>225.60909020895721</v>
      </c>
      <c r="H5" s="303">
        <v>130.88696555070024</v>
      </c>
      <c r="I5" s="303">
        <v>65.498863600858456</v>
      </c>
      <c r="J5" s="303">
        <v>57.896586644714219</v>
      </c>
      <c r="K5" s="303">
        <v>0.5220514180785758</v>
      </c>
      <c r="L5" s="303">
        <f t="shared" ref="L5:L7" si="0">+SUM(B5:K5)</f>
        <v>657.74838260000013</v>
      </c>
    </row>
    <row r="6" spans="1:12" ht="14.5" x14ac:dyDescent="0.3">
      <c r="A6" s="304" t="s">
        <v>627</v>
      </c>
      <c r="B6" s="305">
        <v>0</v>
      </c>
      <c r="C6" s="305">
        <v>177.48803303857923</v>
      </c>
      <c r="D6" s="305">
        <v>22.872601317671016</v>
      </c>
      <c r="E6" s="305">
        <v>68.590720523203572</v>
      </c>
      <c r="F6" s="305">
        <v>26.322514400544989</v>
      </c>
      <c r="G6" s="305">
        <v>375.653619893128</v>
      </c>
      <c r="H6" s="305">
        <v>217.93520092833384</v>
      </c>
      <c r="I6" s="305">
        <v>109.05981309423252</v>
      </c>
      <c r="J6" s="305">
        <v>96.401533876136057</v>
      </c>
      <c r="K6" s="305">
        <v>0.86924912817086342</v>
      </c>
      <c r="L6" s="303">
        <f t="shared" si="0"/>
        <v>1095.1932862000001</v>
      </c>
    </row>
    <row r="7" spans="1:12" ht="14.5" x14ac:dyDescent="0.3">
      <c r="A7" s="302" t="s">
        <v>628</v>
      </c>
      <c r="B7" s="303">
        <v>0</v>
      </c>
      <c r="C7" s="303">
        <v>1641.3498436246739</v>
      </c>
      <c r="D7" s="303">
        <v>211.51815113015888</v>
      </c>
      <c r="E7" s="303">
        <v>634.30399490873253</v>
      </c>
      <c r="F7" s="303">
        <v>243.42179106662206</v>
      </c>
      <c r="G7" s="303">
        <v>3473.9187747638584</v>
      </c>
      <c r="H7" s="303">
        <v>2015.391696218079</v>
      </c>
      <c r="I7" s="303">
        <v>1008.5485996064067</v>
      </c>
      <c r="J7" s="303">
        <v>891.48907587691656</v>
      </c>
      <c r="K7" s="303">
        <v>8.038524604551851</v>
      </c>
      <c r="L7" s="303">
        <f t="shared" si="0"/>
        <v>10127.9804518</v>
      </c>
    </row>
    <row r="8" spans="1:12" ht="14.5" x14ac:dyDescent="0.3">
      <c r="A8" s="301" t="s">
        <v>629</v>
      </c>
      <c r="B8" s="299">
        <f>+SUM(B4:B7)</f>
        <v>0</v>
      </c>
      <c r="C8" s="299">
        <f t="shared" ref="C8:K8" si="1">+SUM(C4:C7)</f>
        <v>5133.5479452608397</v>
      </c>
      <c r="D8" s="299">
        <f t="shared" si="1"/>
        <v>661.55218178331074</v>
      </c>
      <c r="E8" s="299">
        <f t="shared" si="1"/>
        <v>1983.8732019150607</v>
      </c>
      <c r="F8" s="299">
        <f t="shared" si="1"/>
        <v>761.33521455863377</v>
      </c>
      <c r="G8" s="299">
        <f t="shared" si="1"/>
        <v>10865.159952012058</v>
      </c>
      <c r="H8" s="299">
        <f t="shared" si="1"/>
        <v>6303.4154121392257</v>
      </c>
      <c r="I8" s="299">
        <f t="shared" si="1"/>
        <v>3154.3748039550096</v>
      </c>
      <c r="J8" s="299">
        <f t="shared" si="1"/>
        <v>2788.2550033233101</v>
      </c>
      <c r="K8" s="299">
        <f t="shared" si="1"/>
        <v>25.141594052548712</v>
      </c>
      <c r="L8" s="299">
        <v>31676.655308999994</v>
      </c>
    </row>
    <row r="9" spans="1:12" x14ac:dyDescent="0.3">
      <c r="A9" s="306"/>
      <c r="B9" s="306"/>
      <c r="C9" s="306"/>
      <c r="D9" s="306"/>
      <c r="E9" s="306"/>
      <c r="F9" s="306"/>
      <c r="G9" s="306"/>
      <c r="H9" s="306"/>
      <c r="I9" s="306"/>
      <c r="J9" s="306"/>
      <c r="K9" s="306"/>
      <c r="L9" s="306"/>
    </row>
    <row r="10" spans="1:12" x14ac:dyDescent="0.3">
      <c r="A10" s="306"/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</row>
  </sheetData>
  <mergeCells count="1">
    <mergeCell ref="A1:L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76"/>
  <sheetViews>
    <sheetView topLeftCell="B1" zoomScale="110" zoomScaleNormal="110" workbookViewId="0">
      <pane xSplit="1" topLeftCell="F1" activePane="topRight" state="frozen"/>
      <selection activeCell="B19" sqref="B19"/>
      <selection pane="topRight" activeCell="N58" sqref="N58"/>
    </sheetView>
  </sheetViews>
  <sheetFormatPr defaultColWidth="9" defaultRowHeight="13" x14ac:dyDescent="0.3"/>
  <cols>
    <col min="1" max="1" width="6.19921875" style="61" hidden="1" customWidth="1"/>
    <col min="2" max="2" width="35" style="61" customWidth="1"/>
    <col min="3" max="3" width="13.796875" style="61" customWidth="1"/>
    <col min="4" max="4" width="10" style="61" customWidth="1"/>
    <col min="5" max="5" width="10.19921875" style="61" customWidth="1"/>
    <col min="6" max="6" width="8.69921875" style="61" customWidth="1"/>
    <col min="7" max="7" width="9.69921875" style="61" customWidth="1"/>
    <col min="8" max="8" width="8.296875" style="61" customWidth="1"/>
    <col min="9" max="9" width="10.296875" style="61" customWidth="1"/>
    <col min="10" max="10" width="9.69921875" style="61" customWidth="1"/>
    <col min="11" max="11" width="8.296875" style="61" customWidth="1"/>
    <col min="12" max="12" width="9.69921875" style="61" customWidth="1"/>
    <col min="13" max="14" width="9.296875" style="61" customWidth="1"/>
    <col min="15" max="15" width="9.19921875" style="61" customWidth="1"/>
    <col min="16" max="16" width="9.69921875" style="61" customWidth="1"/>
    <col min="17" max="17" width="9" style="61" customWidth="1"/>
    <col min="18" max="16384" width="9" style="61"/>
  </cols>
  <sheetData>
    <row r="1" spans="1:22" ht="15.75" customHeight="1" x14ac:dyDescent="0.3">
      <c r="A1" s="388" t="s">
        <v>223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</row>
    <row r="2" spans="1:22" x14ac:dyDescent="0.3">
      <c r="B2" s="161" t="s">
        <v>224</v>
      </c>
      <c r="C2" s="389" t="s">
        <v>332</v>
      </c>
      <c r="D2" s="390"/>
      <c r="E2" s="390"/>
      <c r="F2" s="390"/>
      <c r="G2" s="390"/>
      <c r="H2" s="390"/>
      <c r="I2" s="391"/>
    </row>
    <row r="3" spans="1:22" x14ac:dyDescent="0.3">
      <c r="B3" s="161" t="s">
        <v>225</v>
      </c>
      <c r="C3" s="389" t="s">
        <v>314</v>
      </c>
      <c r="D3" s="390"/>
      <c r="E3" s="390"/>
      <c r="F3" s="390"/>
      <c r="G3" s="390"/>
      <c r="H3" s="390"/>
      <c r="I3" s="391"/>
    </row>
    <row r="4" spans="1:22" x14ac:dyDescent="0.3">
      <c r="B4" s="162" t="s">
        <v>226</v>
      </c>
      <c r="C4" s="389" t="s">
        <v>326</v>
      </c>
      <c r="D4" s="390"/>
      <c r="E4" s="390"/>
      <c r="F4" s="390"/>
      <c r="G4" s="390"/>
      <c r="H4" s="390"/>
      <c r="I4" s="391"/>
    </row>
    <row r="5" spans="1:22" x14ac:dyDescent="0.3">
      <c r="B5" s="161" t="s">
        <v>227</v>
      </c>
      <c r="C5" s="389">
        <v>101</v>
      </c>
      <c r="D5" s="390"/>
      <c r="E5" s="390"/>
      <c r="F5" s="390"/>
      <c r="G5" s="390"/>
      <c r="H5" s="390"/>
      <c r="I5" s="391"/>
    </row>
    <row r="6" spans="1:22" x14ac:dyDescent="0.3">
      <c r="B6" s="161" t="s">
        <v>352</v>
      </c>
      <c r="C6" s="389" t="s">
        <v>313</v>
      </c>
      <c r="D6" s="390"/>
      <c r="E6" s="390"/>
      <c r="F6" s="390"/>
      <c r="G6" s="390"/>
      <c r="H6" s="390"/>
      <c r="I6" s="391"/>
    </row>
    <row r="7" spans="1:22" ht="17.25" customHeight="1" x14ac:dyDescent="0.3"/>
    <row r="8" spans="1:22" ht="15.75" customHeight="1" x14ac:dyDescent="0.3">
      <c r="A8" s="71"/>
      <c r="B8" s="71"/>
      <c r="C8" s="73" t="s">
        <v>160</v>
      </c>
      <c r="D8" s="74" t="s">
        <v>228</v>
      </c>
      <c r="E8" s="74" t="s">
        <v>229</v>
      </c>
      <c r="F8" s="74" t="s">
        <v>230</v>
      </c>
      <c r="G8" s="74" t="s">
        <v>231</v>
      </c>
      <c r="H8" s="74" t="s">
        <v>232</v>
      </c>
      <c r="I8" s="74" t="s">
        <v>233</v>
      </c>
      <c r="J8" s="74" t="s">
        <v>234</v>
      </c>
      <c r="K8" s="74" t="s">
        <v>235</v>
      </c>
      <c r="L8" s="74" t="s">
        <v>236</v>
      </c>
      <c r="M8" s="74" t="s">
        <v>237</v>
      </c>
      <c r="N8" s="74" t="s">
        <v>238</v>
      </c>
      <c r="O8" s="74" t="s">
        <v>239</v>
      </c>
      <c r="P8" s="75" t="s">
        <v>240</v>
      </c>
      <c r="Q8" s="76" t="s">
        <v>16</v>
      </c>
      <c r="R8" s="76" t="s">
        <v>17</v>
      </c>
      <c r="S8" s="76" t="s">
        <v>18</v>
      </c>
      <c r="T8" s="76" t="s">
        <v>19</v>
      </c>
      <c r="U8" s="76" t="s">
        <v>20</v>
      </c>
      <c r="V8" s="76" t="s">
        <v>503</v>
      </c>
    </row>
    <row r="9" spans="1:22" x14ac:dyDescent="0.3">
      <c r="A9" s="77">
        <v>1</v>
      </c>
      <c r="B9" s="78" t="s">
        <v>241</v>
      </c>
      <c r="C9" s="79" t="s">
        <v>11</v>
      </c>
      <c r="D9" s="148" t="s">
        <v>323</v>
      </c>
      <c r="E9" s="148" t="s">
        <v>323</v>
      </c>
      <c r="F9" s="148" t="s">
        <v>323</v>
      </c>
      <c r="G9" s="148" t="s">
        <v>323</v>
      </c>
      <c r="H9" s="148" t="s">
        <v>323</v>
      </c>
      <c r="I9" s="148" t="s">
        <v>323</v>
      </c>
      <c r="J9" s="148" t="s">
        <v>323</v>
      </c>
      <c r="K9" s="148" t="s">
        <v>323</v>
      </c>
      <c r="L9" s="148" t="s">
        <v>323</v>
      </c>
      <c r="M9" s="148" t="s">
        <v>323</v>
      </c>
      <c r="N9" s="148" t="s">
        <v>323</v>
      </c>
      <c r="O9" s="149">
        <v>16.852899233174728</v>
      </c>
      <c r="P9" s="150">
        <v>30.33736474638096</v>
      </c>
      <c r="Q9" s="151">
        <v>79.648554322392286</v>
      </c>
      <c r="R9" s="151">
        <v>79.269258816008659</v>
      </c>
      <c r="S9" s="151">
        <v>87.530065965384068</v>
      </c>
      <c r="T9" s="151">
        <v>63.297623978374368</v>
      </c>
      <c r="U9" s="151">
        <v>84.376599677788732</v>
      </c>
      <c r="V9" s="151">
        <v>86.454161664696755</v>
      </c>
    </row>
    <row r="10" spans="1:22" x14ac:dyDescent="0.3">
      <c r="A10" s="77">
        <v>2</v>
      </c>
      <c r="B10" s="78" t="s">
        <v>242</v>
      </c>
      <c r="C10" s="79" t="s">
        <v>11</v>
      </c>
      <c r="D10" s="148" t="s">
        <v>323</v>
      </c>
      <c r="E10" s="148" t="s">
        <v>323</v>
      </c>
      <c r="F10" s="148" t="s">
        <v>323</v>
      </c>
      <c r="G10" s="148" t="s">
        <v>323</v>
      </c>
      <c r="H10" s="148" t="s">
        <v>323</v>
      </c>
      <c r="I10" s="148" t="s">
        <v>323</v>
      </c>
      <c r="J10" s="148" t="s">
        <v>323</v>
      </c>
      <c r="K10" s="148" t="s">
        <v>323</v>
      </c>
      <c r="L10" s="148" t="s">
        <v>323</v>
      </c>
      <c r="M10" s="148" t="s">
        <v>323</v>
      </c>
      <c r="N10" s="148" t="s">
        <v>323</v>
      </c>
      <c r="O10" s="148">
        <v>14.332539811358181</v>
      </c>
      <c r="P10" s="152">
        <v>20.550657805506585</v>
      </c>
      <c r="Q10" s="153">
        <v>75.820787558207897</v>
      </c>
      <c r="R10" s="153">
        <v>77.000316470003156</v>
      </c>
      <c r="S10" s="153">
        <v>80.418267236559757</v>
      </c>
      <c r="T10" s="153">
        <v>60.204914327049131</v>
      </c>
      <c r="U10" s="153">
        <v>81.147655861476579</v>
      </c>
      <c r="V10" s="153">
        <v>84.484266919842653</v>
      </c>
    </row>
    <row r="11" spans="1:22" ht="12.65" customHeight="1" x14ac:dyDescent="0.3">
      <c r="A11" s="77">
        <v>3</v>
      </c>
      <c r="B11" s="78" t="s">
        <v>353</v>
      </c>
      <c r="C11" s="79" t="s">
        <v>72</v>
      </c>
      <c r="D11" s="154" t="s">
        <v>323</v>
      </c>
      <c r="E11" s="154" t="s">
        <v>323</v>
      </c>
      <c r="F11" s="154" t="s">
        <v>323</v>
      </c>
      <c r="G11" s="154" t="s">
        <v>323</v>
      </c>
      <c r="H11" s="154" t="s">
        <v>323</v>
      </c>
      <c r="I11" s="154" t="s">
        <v>323</v>
      </c>
      <c r="J11" s="154" t="s">
        <v>323</v>
      </c>
      <c r="K11" s="154" t="s">
        <v>323</v>
      </c>
      <c r="L11" s="154" t="s">
        <v>323</v>
      </c>
      <c r="M11" s="154" t="s">
        <v>323</v>
      </c>
      <c r="N11" s="154" t="s">
        <v>323</v>
      </c>
      <c r="O11" s="154">
        <v>61.072500000000012</v>
      </c>
      <c r="P11" s="155">
        <v>170.2998</v>
      </c>
      <c r="Q11" s="153">
        <v>680.03410000000008</v>
      </c>
      <c r="R11" s="153">
        <v>676.79570000000001</v>
      </c>
      <c r="S11" s="153">
        <v>750.92650000000003</v>
      </c>
      <c r="T11" s="153">
        <v>541.55099999999993</v>
      </c>
      <c r="U11" s="153">
        <v>721.89490000000001</v>
      </c>
      <c r="V11" s="153">
        <v>739.66974999999991</v>
      </c>
    </row>
    <row r="12" spans="1:22" ht="12.65" customHeight="1" x14ac:dyDescent="0.3">
      <c r="A12" s="77">
        <v>4</v>
      </c>
      <c r="B12" s="78" t="s">
        <v>243</v>
      </c>
      <c r="C12" s="79" t="s">
        <v>72</v>
      </c>
      <c r="D12" s="154" t="s">
        <v>323</v>
      </c>
      <c r="E12" s="154" t="s">
        <v>323</v>
      </c>
      <c r="F12" s="154" t="s">
        <v>323</v>
      </c>
      <c r="G12" s="154" t="s">
        <v>323</v>
      </c>
      <c r="H12" s="154" t="s">
        <v>323</v>
      </c>
      <c r="I12" s="154" t="s">
        <v>323</v>
      </c>
      <c r="J12" s="154" t="s">
        <v>323</v>
      </c>
      <c r="K12" s="154" t="s">
        <v>323</v>
      </c>
      <c r="L12" s="154" t="s">
        <v>323</v>
      </c>
      <c r="M12" s="154" t="s">
        <v>323</v>
      </c>
      <c r="N12" s="154" t="s">
        <v>323</v>
      </c>
      <c r="O12" s="154">
        <v>59.019050000000007</v>
      </c>
      <c r="P12" s="155">
        <v>175.48935000000003</v>
      </c>
      <c r="Q12" s="153">
        <v>639.91135000000008</v>
      </c>
      <c r="R12" s="153">
        <v>649.09744999999987</v>
      </c>
      <c r="S12" s="153">
        <v>683.55475000000013</v>
      </c>
      <c r="T12" s="153">
        <v>507.93340000000006</v>
      </c>
      <c r="U12" s="153">
        <v>695.95014999999989</v>
      </c>
      <c r="V12" s="153">
        <v>722.88985000000014</v>
      </c>
    </row>
    <row r="13" spans="1:22" ht="12.65" customHeight="1" x14ac:dyDescent="0.3">
      <c r="A13" s="77">
        <v>5</v>
      </c>
      <c r="B13" s="78" t="s">
        <v>354</v>
      </c>
      <c r="C13" s="79" t="s">
        <v>72</v>
      </c>
      <c r="D13" s="154" t="s">
        <v>323</v>
      </c>
      <c r="E13" s="154" t="s">
        <v>323</v>
      </c>
      <c r="F13" s="154" t="s">
        <v>323</v>
      </c>
      <c r="G13" s="154" t="s">
        <v>323</v>
      </c>
      <c r="H13" s="154" t="s">
        <v>323</v>
      </c>
      <c r="I13" s="154" t="s">
        <v>323</v>
      </c>
      <c r="J13" s="154" t="s">
        <v>323</v>
      </c>
      <c r="K13" s="154" t="s">
        <v>323</v>
      </c>
      <c r="L13" s="154" t="s">
        <v>323</v>
      </c>
      <c r="M13" s="154" t="s">
        <v>323</v>
      </c>
      <c r="N13" s="154" t="s">
        <v>323</v>
      </c>
      <c r="O13" s="154">
        <v>127.15599999999996</v>
      </c>
      <c r="P13" s="155">
        <v>181.82400000000007</v>
      </c>
      <c r="Q13" s="153">
        <v>670.83200000000033</v>
      </c>
      <c r="R13" s="153">
        <v>681.26800000000003</v>
      </c>
      <c r="S13" s="153">
        <v>713.45800000000042</v>
      </c>
      <c r="T13" s="153">
        <v>532.66899999999998</v>
      </c>
      <c r="U13" s="153">
        <v>717.96200000000022</v>
      </c>
      <c r="V13" s="153">
        <v>747.48300000000029</v>
      </c>
    </row>
    <row r="14" spans="1:22" ht="12.65" customHeight="1" x14ac:dyDescent="0.3">
      <c r="A14" s="77"/>
      <c r="B14" s="82" t="s">
        <v>244</v>
      </c>
      <c r="C14" s="79" t="s">
        <v>72</v>
      </c>
      <c r="D14" s="154" t="s">
        <v>323</v>
      </c>
      <c r="E14" s="154" t="s">
        <v>323</v>
      </c>
      <c r="F14" s="154" t="s">
        <v>323</v>
      </c>
      <c r="G14" s="154" t="s">
        <v>323</v>
      </c>
      <c r="H14" s="154" t="s">
        <v>323</v>
      </c>
      <c r="I14" s="154" t="s">
        <v>323</v>
      </c>
      <c r="J14" s="154" t="s">
        <v>323</v>
      </c>
      <c r="K14" s="154" t="s">
        <v>323</v>
      </c>
      <c r="L14" s="154" t="s">
        <v>323</v>
      </c>
      <c r="M14" s="154" t="s">
        <v>323</v>
      </c>
      <c r="N14" s="154" t="s">
        <v>323</v>
      </c>
      <c r="O14" s="154">
        <v>125.57799999999999</v>
      </c>
      <c r="P14" s="155">
        <v>175.92099999999996</v>
      </c>
      <c r="Q14" s="153">
        <v>647.78660000000002</v>
      </c>
      <c r="R14" s="153">
        <v>656.53200000000004</v>
      </c>
      <c r="S14" s="153">
        <v>686.36800000000017</v>
      </c>
      <c r="T14" s="153">
        <v>508.99600000000004</v>
      </c>
      <c r="U14" s="153">
        <v>692.94699999999989</v>
      </c>
      <c r="V14" s="153">
        <v>721.01199999999983</v>
      </c>
    </row>
    <row r="15" spans="1:22" ht="23.25" customHeight="1" x14ac:dyDescent="0.3">
      <c r="A15" s="77"/>
      <c r="B15" s="82" t="s">
        <v>245</v>
      </c>
      <c r="C15" s="79" t="s">
        <v>72</v>
      </c>
      <c r="D15" s="154" t="s">
        <v>323</v>
      </c>
      <c r="E15" s="154" t="s">
        <v>323</v>
      </c>
      <c r="F15" s="154" t="s">
        <v>323</v>
      </c>
      <c r="G15" s="154" t="s">
        <v>323</v>
      </c>
      <c r="H15" s="154" t="s">
        <v>323</v>
      </c>
      <c r="I15" s="154" t="s">
        <v>323</v>
      </c>
      <c r="J15" s="154" t="s">
        <v>323</v>
      </c>
      <c r="K15" s="154" t="s">
        <v>323</v>
      </c>
      <c r="L15" s="154" t="s">
        <v>323</v>
      </c>
      <c r="M15" s="154" t="s">
        <v>323</v>
      </c>
      <c r="N15" s="154" t="s">
        <v>323</v>
      </c>
      <c r="O15" s="170"/>
      <c r="P15" s="170"/>
      <c r="Q15" s="170"/>
      <c r="R15" s="170"/>
      <c r="S15" s="170"/>
      <c r="T15" s="170"/>
      <c r="U15" s="170"/>
      <c r="V15" s="170"/>
    </row>
    <row r="16" spans="1:22" ht="15" customHeight="1" x14ac:dyDescent="0.3">
      <c r="A16" s="77">
        <v>6</v>
      </c>
      <c r="B16" s="78" t="s">
        <v>246</v>
      </c>
      <c r="C16" s="79" t="s">
        <v>10</v>
      </c>
      <c r="D16" s="71" t="s">
        <v>323</v>
      </c>
      <c r="E16" s="71" t="s">
        <v>323</v>
      </c>
      <c r="F16" s="71" t="s">
        <v>323</v>
      </c>
      <c r="G16" s="71" t="s">
        <v>323</v>
      </c>
      <c r="H16" s="71" t="s">
        <v>323</v>
      </c>
      <c r="I16" s="71" t="s">
        <v>323</v>
      </c>
      <c r="J16" s="71" t="s">
        <v>323</v>
      </c>
      <c r="K16" s="71" t="s">
        <v>323</v>
      </c>
      <c r="L16" s="71" t="s">
        <v>323</v>
      </c>
      <c r="M16" s="71" t="s">
        <v>323</v>
      </c>
      <c r="N16" s="71" t="s">
        <v>323</v>
      </c>
      <c r="O16" s="71" t="s">
        <v>323</v>
      </c>
      <c r="P16" s="80" t="s">
        <v>323</v>
      </c>
      <c r="Q16" s="72" t="s">
        <v>323</v>
      </c>
      <c r="R16" s="72" t="s">
        <v>323</v>
      </c>
      <c r="S16" s="72" t="s">
        <v>323</v>
      </c>
      <c r="T16" s="72" t="s">
        <v>323</v>
      </c>
      <c r="U16" s="72" t="s">
        <v>323</v>
      </c>
      <c r="V16" s="72" t="s">
        <v>323</v>
      </c>
    </row>
    <row r="17" spans="1:22" ht="12.65" customHeight="1" x14ac:dyDescent="0.3">
      <c r="A17" s="77">
        <v>7</v>
      </c>
      <c r="B17" s="78" t="s">
        <v>247</v>
      </c>
      <c r="C17" s="79" t="s">
        <v>248</v>
      </c>
      <c r="D17" s="70" t="s">
        <v>323</v>
      </c>
      <c r="E17" s="70" t="s">
        <v>323</v>
      </c>
      <c r="F17" s="70" t="s">
        <v>323</v>
      </c>
      <c r="G17" s="70" t="s">
        <v>323</v>
      </c>
      <c r="H17" s="70" t="s">
        <v>323</v>
      </c>
      <c r="I17" s="70" t="s">
        <v>323</v>
      </c>
      <c r="J17" s="70" t="s">
        <v>323</v>
      </c>
      <c r="K17" s="70" t="s">
        <v>323</v>
      </c>
      <c r="L17" s="70" t="s">
        <v>323</v>
      </c>
      <c r="M17" s="70" t="s">
        <v>323</v>
      </c>
      <c r="N17" s="70" t="s">
        <v>323</v>
      </c>
      <c r="O17" s="70" t="s">
        <v>323</v>
      </c>
      <c r="P17" s="81" t="s">
        <v>323</v>
      </c>
      <c r="Q17" s="72" t="s">
        <v>323</v>
      </c>
      <c r="R17" s="72" t="s">
        <v>323</v>
      </c>
      <c r="S17" s="72" t="s">
        <v>323</v>
      </c>
      <c r="T17" s="72" t="s">
        <v>323</v>
      </c>
      <c r="U17" s="72" t="s">
        <v>323</v>
      </c>
      <c r="V17" s="72" t="s">
        <v>323</v>
      </c>
    </row>
    <row r="18" spans="1:22" x14ac:dyDescent="0.3">
      <c r="A18" s="77">
        <v>8</v>
      </c>
      <c r="B18" s="78" t="s">
        <v>249</v>
      </c>
      <c r="C18" s="79" t="s">
        <v>250</v>
      </c>
      <c r="D18" s="71" t="s">
        <v>323</v>
      </c>
      <c r="E18" s="71" t="s">
        <v>323</v>
      </c>
      <c r="F18" s="71" t="s">
        <v>323</v>
      </c>
      <c r="G18" s="71" t="s">
        <v>323</v>
      </c>
      <c r="H18" s="71" t="s">
        <v>323</v>
      </c>
      <c r="I18" s="71" t="s">
        <v>323</v>
      </c>
      <c r="J18" s="71" t="s">
        <v>323</v>
      </c>
      <c r="K18" s="71" t="s">
        <v>323</v>
      </c>
      <c r="L18" s="71" t="s">
        <v>323</v>
      </c>
      <c r="M18" s="71" t="s">
        <v>323</v>
      </c>
      <c r="N18" s="71" t="s">
        <v>323</v>
      </c>
      <c r="O18" s="71" t="s">
        <v>323</v>
      </c>
      <c r="P18" s="80" t="s">
        <v>323</v>
      </c>
      <c r="Q18" s="72" t="s">
        <v>323</v>
      </c>
      <c r="R18" s="72" t="s">
        <v>323</v>
      </c>
      <c r="S18" s="72" t="s">
        <v>323</v>
      </c>
      <c r="T18" s="72" t="s">
        <v>323</v>
      </c>
      <c r="U18" s="72" t="s">
        <v>323</v>
      </c>
      <c r="V18" s="72" t="s">
        <v>323</v>
      </c>
    </row>
    <row r="19" spans="1:22" ht="13.5" customHeight="1" x14ac:dyDescent="0.3">
      <c r="A19" s="77">
        <v>9</v>
      </c>
      <c r="B19" s="78" t="s">
        <v>251</v>
      </c>
      <c r="C19" s="79" t="s">
        <v>252</v>
      </c>
      <c r="D19" s="71" t="s">
        <v>323</v>
      </c>
      <c r="E19" s="71" t="s">
        <v>323</v>
      </c>
      <c r="F19" s="71" t="s">
        <v>323</v>
      </c>
      <c r="G19" s="71" t="s">
        <v>323</v>
      </c>
      <c r="H19" s="71" t="s">
        <v>323</v>
      </c>
      <c r="I19" s="71" t="s">
        <v>323</v>
      </c>
      <c r="J19" s="71" t="s">
        <v>323</v>
      </c>
      <c r="K19" s="71" t="s">
        <v>323</v>
      </c>
      <c r="L19" s="71" t="s">
        <v>323</v>
      </c>
      <c r="M19" s="71" t="s">
        <v>323</v>
      </c>
      <c r="N19" s="71" t="s">
        <v>323</v>
      </c>
      <c r="O19" s="71" t="s">
        <v>323</v>
      </c>
      <c r="P19" s="80" t="s">
        <v>323</v>
      </c>
      <c r="Q19" s="72" t="s">
        <v>323</v>
      </c>
      <c r="R19" s="72" t="s">
        <v>323</v>
      </c>
      <c r="S19" s="72" t="s">
        <v>323</v>
      </c>
      <c r="T19" s="72" t="s">
        <v>323</v>
      </c>
      <c r="U19" s="72" t="s">
        <v>323</v>
      </c>
      <c r="V19" s="72" t="s">
        <v>323</v>
      </c>
    </row>
    <row r="20" spans="1:22" ht="17.149999999999999" customHeight="1" x14ac:dyDescent="0.3">
      <c r="A20" s="77">
        <v>10</v>
      </c>
      <c r="B20" s="78" t="s">
        <v>253</v>
      </c>
      <c r="C20" s="79" t="s">
        <v>254</v>
      </c>
      <c r="D20" s="71" t="s">
        <v>323</v>
      </c>
      <c r="E20" s="71" t="s">
        <v>323</v>
      </c>
      <c r="F20" s="71" t="s">
        <v>323</v>
      </c>
      <c r="G20" s="71" t="s">
        <v>323</v>
      </c>
      <c r="H20" s="71" t="s">
        <v>323</v>
      </c>
      <c r="I20" s="71" t="s">
        <v>323</v>
      </c>
      <c r="J20" s="71" t="s">
        <v>323</v>
      </c>
      <c r="K20" s="71" t="s">
        <v>323</v>
      </c>
      <c r="L20" s="71" t="s">
        <v>323</v>
      </c>
      <c r="M20" s="71" t="s">
        <v>323</v>
      </c>
      <c r="N20" s="71" t="s">
        <v>323</v>
      </c>
      <c r="O20" s="71" t="s">
        <v>323</v>
      </c>
      <c r="P20" s="80" t="s">
        <v>323</v>
      </c>
      <c r="Q20" s="72" t="s">
        <v>323</v>
      </c>
      <c r="R20" s="72" t="s">
        <v>323</v>
      </c>
      <c r="S20" s="72" t="s">
        <v>323</v>
      </c>
      <c r="T20" s="72" t="s">
        <v>323</v>
      </c>
      <c r="U20" s="72" t="s">
        <v>323</v>
      </c>
      <c r="V20" s="72" t="s">
        <v>323</v>
      </c>
    </row>
    <row r="21" spans="1:22" ht="27" customHeight="1" x14ac:dyDescent="0.3">
      <c r="A21" s="77">
        <v>11</v>
      </c>
      <c r="B21" s="83" t="s">
        <v>255</v>
      </c>
      <c r="C21" s="84" t="s">
        <v>256</v>
      </c>
      <c r="D21" s="85" t="s">
        <v>323</v>
      </c>
      <c r="E21" s="85" t="s">
        <v>323</v>
      </c>
      <c r="F21" s="85" t="s">
        <v>323</v>
      </c>
      <c r="G21" s="85" t="s">
        <v>323</v>
      </c>
      <c r="H21" s="85" t="s">
        <v>323</v>
      </c>
      <c r="I21" s="85" t="s">
        <v>323</v>
      </c>
      <c r="J21" s="85" t="s">
        <v>323</v>
      </c>
      <c r="K21" s="85" t="s">
        <v>323</v>
      </c>
      <c r="L21" s="85" t="s">
        <v>323</v>
      </c>
      <c r="M21" s="85" t="s">
        <v>323</v>
      </c>
      <c r="N21" s="85" t="s">
        <v>323</v>
      </c>
      <c r="O21" s="85" t="s">
        <v>323</v>
      </c>
      <c r="P21" s="86" t="s">
        <v>323</v>
      </c>
      <c r="Q21" s="72" t="s">
        <v>323</v>
      </c>
      <c r="R21" s="72" t="s">
        <v>323</v>
      </c>
      <c r="S21" s="72" t="s">
        <v>323</v>
      </c>
      <c r="T21" s="72" t="s">
        <v>323</v>
      </c>
      <c r="U21" s="72" t="s">
        <v>323</v>
      </c>
      <c r="V21" s="72" t="s">
        <v>323</v>
      </c>
    </row>
    <row r="22" spans="1:22" ht="14.25" customHeight="1" x14ac:dyDescent="0.3">
      <c r="A22" s="77">
        <v>12</v>
      </c>
      <c r="B22" s="78" t="s">
        <v>257</v>
      </c>
      <c r="C22" s="79" t="s">
        <v>33</v>
      </c>
      <c r="D22" s="71" t="s">
        <v>323</v>
      </c>
      <c r="E22" s="71" t="s">
        <v>323</v>
      </c>
      <c r="F22" s="71" t="s">
        <v>323</v>
      </c>
      <c r="G22" s="71" t="s">
        <v>323</v>
      </c>
      <c r="H22" s="71" t="s">
        <v>323</v>
      </c>
      <c r="I22" s="71" t="s">
        <v>323</v>
      </c>
      <c r="J22" s="71" t="s">
        <v>323</v>
      </c>
      <c r="K22" s="71" t="s">
        <v>323</v>
      </c>
      <c r="L22" s="71" t="s">
        <v>323</v>
      </c>
      <c r="M22" s="71" t="s">
        <v>323</v>
      </c>
      <c r="N22" s="71" t="s">
        <v>323</v>
      </c>
      <c r="O22" s="71" t="s">
        <v>323</v>
      </c>
      <c r="P22" s="80" t="s">
        <v>323</v>
      </c>
      <c r="Q22" s="72" t="s">
        <v>323</v>
      </c>
      <c r="R22" s="72" t="s">
        <v>323</v>
      </c>
      <c r="S22" s="72" t="s">
        <v>323</v>
      </c>
      <c r="T22" s="72" t="s">
        <v>323</v>
      </c>
      <c r="U22" s="72" t="s">
        <v>323</v>
      </c>
      <c r="V22" s="72" t="s">
        <v>323</v>
      </c>
    </row>
    <row r="23" spans="1:22" ht="12.65" customHeight="1" x14ac:dyDescent="0.3">
      <c r="A23" s="77">
        <v>13</v>
      </c>
      <c r="B23" s="78" t="s">
        <v>258</v>
      </c>
      <c r="C23" s="79" t="s">
        <v>259</v>
      </c>
      <c r="D23" s="70" t="s">
        <v>323</v>
      </c>
      <c r="E23" s="70" t="s">
        <v>323</v>
      </c>
      <c r="F23" s="70" t="s">
        <v>323</v>
      </c>
      <c r="G23" s="70" t="s">
        <v>323</v>
      </c>
      <c r="H23" s="70" t="s">
        <v>323</v>
      </c>
      <c r="I23" s="70" t="s">
        <v>323</v>
      </c>
      <c r="J23" s="70" t="s">
        <v>323</v>
      </c>
      <c r="K23" s="70" t="s">
        <v>323</v>
      </c>
      <c r="L23" s="70" t="s">
        <v>323</v>
      </c>
      <c r="M23" s="70" t="s">
        <v>323</v>
      </c>
      <c r="N23" s="70" t="s">
        <v>323</v>
      </c>
      <c r="O23" s="70" t="s">
        <v>323</v>
      </c>
      <c r="P23" s="81" t="s">
        <v>323</v>
      </c>
      <c r="Q23" s="72" t="s">
        <v>323</v>
      </c>
      <c r="R23" s="72" t="s">
        <v>323</v>
      </c>
      <c r="S23" s="72" t="s">
        <v>323</v>
      </c>
      <c r="T23" s="72" t="s">
        <v>323</v>
      </c>
      <c r="U23" s="72" t="s">
        <v>323</v>
      </c>
      <c r="V23" s="72" t="s">
        <v>323</v>
      </c>
    </row>
    <row r="24" spans="1:22" ht="16.5" customHeight="1" x14ac:dyDescent="0.3">
      <c r="A24" s="77">
        <v>14</v>
      </c>
      <c r="B24" s="78" t="s">
        <v>260</v>
      </c>
      <c r="C24" s="79" t="s">
        <v>261</v>
      </c>
      <c r="D24" s="71" t="s">
        <v>323</v>
      </c>
      <c r="E24" s="71" t="s">
        <v>323</v>
      </c>
      <c r="F24" s="71" t="s">
        <v>323</v>
      </c>
      <c r="G24" s="71" t="s">
        <v>323</v>
      </c>
      <c r="H24" s="71" t="s">
        <v>323</v>
      </c>
      <c r="I24" s="71" t="s">
        <v>323</v>
      </c>
      <c r="J24" s="71" t="s">
        <v>323</v>
      </c>
      <c r="K24" s="71" t="s">
        <v>323</v>
      </c>
      <c r="L24" s="71" t="s">
        <v>323</v>
      </c>
      <c r="M24" s="71" t="s">
        <v>323</v>
      </c>
      <c r="N24" s="71" t="s">
        <v>323</v>
      </c>
      <c r="O24" s="71" t="s">
        <v>323</v>
      </c>
      <c r="P24" s="80" t="s">
        <v>323</v>
      </c>
      <c r="Q24" s="72" t="s">
        <v>323</v>
      </c>
      <c r="R24" s="72" t="s">
        <v>323</v>
      </c>
      <c r="S24" s="72" t="s">
        <v>323</v>
      </c>
      <c r="T24" s="72" t="s">
        <v>323</v>
      </c>
      <c r="U24" s="72" t="s">
        <v>323</v>
      </c>
      <c r="V24" s="72" t="s">
        <v>323</v>
      </c>
    </row>
    <row r="25" spans="1:22" ht="16.5" customHeight="1" x14ac:dyDescent="0.3">
      <c r="A25" s="77">
        <v>15</v>
      </c>
      <c r="B25" s="78" t="s">
        <v>262</v>
      </c>
      <c r="C25" s="84" t="s">
        <v>263</v>
      </c>
      <c r="D25" s="71" t="s">
        <v>323</v>
      </c>
      <c r="E25" s="71" t="s">
        <v>323</v>
      </c>
      <c r="F25" s="71" t="s">
        <v>323</v>
      </c>
      <c r="G25" s="71" t="s">
        <v>323</v>
      </c>
      <c r="H25" s="71" t="s">
        <v>323</v>
      </c>
      <c r="I25" s="71" t="s">
        <v>323</v>
      </c>
      <c r="J25" s="71" t="s">
        <v>323</v>
      </c>
      <c r="K25" s="71" t="s">
        <v>323</v>
      </c>
      <c r="L25" s="71" t="s">
        <v>323</v>
      </c>
      <c r="M25" s="71" t="s">
        <v>323</v>
      </c>
      <c r="N25" s="71" t="s">
        <v>323</v>
      </c>
      <c r="O25" s="71" t="s">
        <v>323</v>
      </c>
      <c r="P25" s="80" t="s">
        <v>323</v>
      </c>
      <c r="Q25" s="72" t="s">
        <v>323</v>
      </c>
      <c r="R25" s="72" t="s">
        <v>323</v>
      </c>
      <c r="S25" s="72" t="s">
        <v>323</v>
      </c>
      <c r="T25" s="72" t="s">
        <v>323</v>
      </c>
      <c r="U25" s="72" t="s">
        <v>323</v>
      </c>
      <c r="V25" s="72" t="s">
        <v>323</v>
      </c>
    </row>
    <row r="26" spans="1:22" ht="24.75" customHeight="1" x14ac:dyDescent="0.3">
      <c r="A26" s="77">
        <v>16</v>
      </c>
      <c r="B26" s="78" t="s">
        <v>264</v>
      </c>
      <c r="C26" s="84" t="s">
        <v>256</v>
      </c>
      <c r="D26" s="85" t="s">
        <v>323</v>
      </c>
      <c r="E26" s="85" t="s">
        <v>323</v>
      </c>
      <c r="F26" s="85" t="s">
        <v>323</v>
      </c>
      <c r="G26" s="85" t="s">
        <v>323</v>
      </c>
      <c r="H26" s="85" t="s">
        <v>323</v>
      </c>
      <c r="I26" s="85" t="s">
        <v>323</v>
      </c>
      <c r="J26" s="85" t="s">
        <v>323</v>
      </c>
      <c r="K26" s="85" t="s">
        <v>323</v>
      </c>
      <c r="L26" s="85" t="s">
        <v>323</v>
      </c>
      <c r="M26" s="85" t="s">
        <v>323</v>
      </c>
      <c r="N26" s="85" t="s">
        <v>323</v>
      </c>
      <c r="O26" s="85" t="s">
        <v>323</v>
      </c>
      <c r="P26" s="86" t="s">
        <v>323</v>
      </c>
      <c r="Q26" s="72" t="s">
        <v>323</v>
      </c>
      <c r="R26" s="72" t="s">
        <v>323</v>
      </c>
      <c r="S26" s="72" t="s">
        <v>323</v>
      </c>
      <c r="T26" s="72" t="s">
        <v>323</v>
      </c>
      <c r="U26" s="72" t="s">
        <v>323</v>
      </c>
      <c r="V26" s="72" t="s">
        <v>323</v>
      </c>
    </row>
    <row r="27" spans="1:22" ht="15" customHeight="1" x14ac:dyDescent="0.3">
      <c r="A27" s="77">
        <v>17</v>
      </c>
      <c r="B27" s="78" t="s">
        <v>265</v>
      </c>
      <c r="C27" s="79" t="s">
        <v>254</v>
      </c>
      <c r="D27" s="71" t="s">
        <v>323</v>
      </c>
      <c r="E27" s="71" t="s">
        <v>323</v>
      </c>
      <c r="F27" s="71" t="s">
        <v>323</v>
      </c>
      <c r="G27" s="71" t="s">
        <v>323</v>
      </c>
      <c r="H27" s="71" t="s">
        <v>323</v>
      </c>
      <c r="I27" s="71" t="s">
        <v>323</v>
      </c>
      <c r="J27" s="71" t="s">
        <v>323</v>
      </c>
      <c r="K27" s="71" t="s">
        <v>323</v>
      </c>
      <c r="L27" s="71" t="s">
        <v>323</v>
      </c>
      <c r="M27" s="71" t="s">
        <v>323</v>
      </c>
      <c r="N27" s="71" t="s">
        <v>323</v>
      </c>
      <c r="O27" s="71" t="s">
        <v>323</v>
      </c>
      <c r="P27" s="80" t="s">
        <v>323</v>
      </c>
      <c r="Q27" s="72" t="s">
        <v>323</v>
      </c>
      <c r="R27" s="72" t="s">
        <v>323</v>
      </c>
      <c r="S27" s="72" t="s">
        <v>323</v>
      </c>
      <c r="T27" s="72" t="s">
        <v>323</v>
      </c>
      <c r="U27" s="72" t="s">
        <v>323</v>
      </c>
      <c r="V27" s="72" t="s">
        <v>323</v>
      </c>
    </row>
    <row r="28" spans="1:22" ht="13.5" customHeight="1" x14ac:dyDescent="0.3">
      <c r="A28" s="77">
        <v>18</v>
      </c>
      <c r="B28" s="78" t="s">
        <v>266</v>
      </c>
      <c r="C28" s="79" t="s">
        <v>254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156">
        <v>2764.2445501591646</v>
      </c>
      <c r="Q28" s="72">
        <v>2018.92</v>
      </c>
      <c r="R28" s="72">
        <v>1969.71</v>
      </c>
      <c r="S28" s="72">
        <v>1981.2460000000001</v>
      </c>
      <c r="T28" s="72">
        <v>2171.21</v>
      </c>
      <c r="U28" s="72">
        <v>2025.48</v>
      </c>
      <c r="V28" s="72">
        <v>2031.7840000000001</v>
      </c>
    </row>
    <row r="29" spans="1:22" ht="13.5" customHeight="1" x14ac:dyDescent="0.3">
      <c r="A29" s="394">
        <v>19</v>
      </c>
      <c r="B29" s="392" t="s">
        <v>267</v>
      </c>
      <c r="C29" s="79" t="s">
        <v>72</v>
      </c>
      <c r="D29" s="157" t="s">
        <v>323</v>
      </c>
      <c r="E29" s="157" t="s">
        <v>323</v>
      </c>
      <c r="F29" s="157" t="s">
        <v>323</v>
      </c>
      <c r="G29" s="157" t="s">
        <v>323</v>
      </c>
      <c r="H29" s="157" t="s">
        <v>323</v>
      </c>
      <c r="I29" s="157" t="s">
        <v>323</v>
      </c>
      <c r="J29" s="157" t="s">
        <v>323</v>
      </c>
      <c r="K29" s="157" t="s">
        <v>323</v>
      </c>
      <c r="L29" s="157" t="s">
        <v>323</v>
      </c>
      <c r="M29" s="157" t="s">
        <v>323</v>
      </c>
      <c r="N29" s="157" t="s">
        <v>323</v>
      </c>
      <c r="O29" s="157">
        <v>6.6510000000000007</v>
      </c>
      <c r="P29" s="158">
        <v>8.3849999999999998</v>
      </c>
      <c r="Q29" s="159">
        <v>29.503900000000002</v>
      </c>
      <c r="R29" s="159">
        <v>28.946800000000003</v>
      </c>
      <c r="S29" s="159">
        <v>27.663</v>
      </c>
      <c r="T29" s="159">
        <v>23.48807</v>
      </c>
      <c r="U29" s="159">
        <v>24.4268</v>
      </c>
      <c r="V29" s="159">
        <v>26.1419</v>
      </c>
    </row>
    <row r="30" spans="1:22" ht="15" customHeight="1" x14ac:dyDescent="0.3">
      <c r="A30" s="395"/>
      <c r="B30" s="393"/>
      <c r="C30" s="79" t="s">
        <v>268</v>
      </c>
      <c r="D30" s="160" t="s">
        <v>323</v>
      </c>
      <c r="E30" s="160" t="s">
        <v>323</v>
      </c>
      <c r="F30" s="160" t="s">
        <v>323</v>
      </c>
      <c r="G30" s="160" t="s">
        <v>323</v>
      </c>
      <c r="H30" s="160" t="s">
        <v>323</v>
      </c>
      <c r="I30" s="160" t="s">
        <v>323</v>
      </c>
      <c r="J30" s="160" t="s">
        <v>323</v>
      </c>
      <c r="K30" s="160" t="s">
        <v>323</v>
      </c>
      <c r="L30" s="160" t="s">
        <v>323</v>
      </c>
      <c r="M30" s="160" t="s">
        <v>323</v>
      </c>
      <c r="N30" s="160" t="s">
        <v>323</v>
      </c>
      <c r="O30" s="160">
        <f t="shared" ref="O30:U30" si="0">O29/O13*100</f>
        <v>5.2305829060366813</v>
      </c>
      <c r="P30" s="160">
        <f t="shared" si="0"/>
        <v>4.6116024287222794</v>
      </c>
      <c r="Q30" s="160">
        <f t="shared" si="0"/>
        <v>4.3981056359863553</v>
      </c>
      <c r="R30" s="160">
        <f t="shared" si="0"/>
        <v>4.2489592935526108</v>
      </c>
      <c r="S30" s="160">
        <f t="shared" si="0"/>
        <v>3.8773130303395553</v>
      </c>
      <c r="T30" s="160">
        <f t="shared" si="0"/>
        <v>4.409505715556941</v>
      </c>
      <c r="U30" s="160">
        <f t="shared" si="0"/>
        <v>3.4022413442494162</v>
      </c>
      <c r="V30" s="160">
        <f t="shared" ref="V30" si="1">V29/V13*100</f>
        <v>3.4973236849533693</v>
      </c>
    </row>
    <row r="31" spans="1:22" ht="14.25" customHeight="1" x14ac:dyDescent="0.3">
      <c r="A31" s="77">
        <v>20</v>
      </c>
      <c r="B31" s="78" t="s">
        <v>269</v>
      </c>
      <c r="C31" s="84" t="s">
        <v>270</v>
      </c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>
        <v>439.29399999999998</v>
      </c>
      <c r="P31" s="80">
        <v>1100.3679999999999</v>
      </c>
      <c r="Q31" s="72">
        <v>641.13400000000001</v>
      </c>
      <c r="R31" s="72">
        <v>599.35599999999999</v>
      </c>
      <c r="S31" s="72">
        <v>569.46600000000001</v>
      </c>
      <c r="T31" s="72">
        <v>518.89099999999996</v>
      </c>
      <c r="U31" s="72">
        <v>493.13</v>
      </c>
      <c r="V31" s="72"/>
    </row>
    <row r="32" spans="1:22" ht="12.65" customHeight="1" x14ac:dyDescent="0.3">
      <c r="A32" s="77">
        <v>21</v>
      </c>
      <c r="B32" s="78" t="s">
        <v>271</v>
      </c>
      <c r="C32" s="84" t="s">
        <v>270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>
        <v>99.13</v>
      </c>
      <c r="P32" s="81">
        <v>437.04300000000001</v>
      </c>
      <c r="Q32" s="72">
        <v>303.21100000000001</v>
      </c>
      <c r="R32" s="72">
        <v>307.39299999999997</v>
      </c>
      <c r="S32" s="72">
        <v>309.31400000000002</v>
      </c>
      <c r="T32" s="72">
        <v>309.69799999999998</v>
      </c>
      <c r="U32" s="72">
        <v>309.69799999999998</v>
      </c>
      <c r="V32" s="72">
        <v>309.69799999999998</v>
      </c>
    </row>
    <row r="33" spans="1:22" ht="24.75" customHeight="1" x14ac:dyDescent="0.3">
      <c r="A33" s="77">
        <v>22</v>
      </c>
      <c r="B33" s="78" t="s">
        <v>272</v>
      </c>
      <c r="C33" s="84" t="s">
        <v>270</v>
      </c>
      <c r="D33" s="71" t="s">
        <v>323</v>
      </c>
      <c r="E33" s="71" t="s">
        <v>323</v>
      </c>
      <c r="F33" s="71" t="s">
        <v>323</v>
      </c>
      <c r="G33" s="71" t="s">
        <v>323</v>
      </c>
      <c r="H33" s="71" t="s">
        <v>323</v>
      </c>
      <c r="I33" s="71" t="s">
        <v>323</v>
      </c>
      <c r="J33" s="71" t="s">
        <v>323</v>
      </c>
      <c r="K33" s="71" t="s">
        <v>323</v>
      </c>
      <c r="L33" s="71" t="s">
        <v>323</v>
      </c>
      <c r="M33" s="71" t="s">
        <v>323</v>
      </c>
      <c r="N33" s="71" t="s">
        <v>323</v>
      </c>
      <c r="O33" s="71">
        <v>13.208</v>
      </c>
      <c r="P33" s="80">
        <v>57.42</v>
      </c>
      <c r="Q33" s="131">
        <v>76.361999999999995</v>
      </c>
      <c r="R33" s="131">
        <v>77.382000000000005</v>
      </c>
      <c r="S33" s="131">
        <v>57.789000000000001</v>
      </c>
      <c r="T33" s="131">
        <v>58.098999999999997</v>
      </c>
      <c r="U33" s="131">
        <v>58.051000000000002</v>
      </c>
      <c r="V33" s="131">
        <v>442.82</v>
      </c>
    </row>
    <row r="34" spans="1:22" ht="22.5" customHeight="1" x14ac:dyDescent="0.3">
      <c r="A34" s="77">
        <v>23</v>
      </c>
      <c r="B34" s="78" t="s">
        <v>273</v>
      </c>
      <c r="C34" s="84" t="s">
        <v>270</v>
      </c>
      <c r="D34" s="71" t="s">
        <v>323</v>
      </c>
      <c r="E34" s="71" t="s">
        <v>323</v>
      </c>
      <c r="F34" s="71" t="s">
        <v>323</v>
      </c>
      <c r="G34" s="71" t="s">
        <v>323</v>
      </c>
      <c r="H34" s="71" t="s">
        <v>323</v>
      </c>
      <c r="I34" s="71" t="s">
        <v>323</v>
      </c>
      <c r="J34" s="71" t="s">
        <v>323</v>
      </c>
      <c r="K34" s="71" t="s">
        <v>323</v>
      </c>
      <c r="L34" s="71" t="s">
        <v>323</v>
      </c>
      <c r="M34" s="71" t="s">
        <v>323</v>
      </c>
      <c r="N34" s="71" t="s">
        <v>323</v>
      </c>
      <c r="O34" s="71">
        <v>632.899</v>
      </c>
      <c r="P34" s="80">
        <v>1641.3</v>
      </c>
      <c r="Q34" s="131">
        <v>1019.5170000000001</v>
      </c>
      <c r="R34" s="131">
        <v>1029.7750000000001</v>
      </c>
      <c r="S34" s="131">
        <v>1059.3399999999999</v>
      </c>
      <c r="T34" s="131">
        <v>1060.68</v>
      </c>
      <c r="U34" s="131">
        <v>1060.68</v>
      </c>
      <c r="V34" s="131">
        <v>1064.25</v>
      </c>
    </row>
    <row r="35" spans="1:22" ht="24" customHeight="1" x14ac:dyDescent="0.3">
      <c r="A35" s="77">
        <v>24</v>
      </c>
      <c r="B35" s="83" t="s">
        <v>274</v>
      </c>
      <c r="C35" s="84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>
        <v>20.161999999999999</v>
      </c>
      <c r="P35" s="80">
        <v>123.08</v>
      </c>
      <c r="Q35" s="131">
        <v>204.12299999999999</v>
      </c>
      <c r="R35" s="131">
        <v>205.10599999999999</v>
      </c>
      <c r="S35" s="131">
        <v>191.6</v>
      </c>
      <c r="T35" s="131">
        <v>190.50899999999999</v>
      </c>
      <c r="U35" s="131">
        <v>186.94200000000001</v>
      </c>
      <c r="V35" s="131">
        <v>184</v>
      </c>
    </row>
    <row r="36" spans="1:22" ht="36" customHeight="1" x14ac:dyDescent="0.3">
      <c r="A36" s="77"/>
      <c r="B36" s="78" t="s">
        <v>275</v>
      </c>
      <c r="C36" s="84"/>
      <c r="D36" s="71" t="s">
        <v>323</v>
      </c>
      <c r="E36" s="71" t="s">
        <v>323</v>
      </c>
      <c r="F36" s="71" t="s">
        <v>323</v>
      </c>
      <c r="G36" s="71" t="s">
        <v>323</v>
      </c>
      <c r="H36" s="71" t="s">
        <v>323</v>
      </c>
      <c r="I36" s="71" t="s">
        <v>323</v>
      </c>
      <c r="J36" s="71" t="s">
        <v>323</v>
      </c>
      <c r="K36" s="71" t="s">
        <v>323</v>
      </c>
      <c r="L36" s="71" t="s">
        <v>323</v>
      </c>
      <c r="M36" s="71" t="s">
        <v>323</v>
      </c>
      <c r="N36" s="71" t="s">
        <v>323</v>
      </c>
      <c r="O36" s="71"/>
      <c r="P36" s="80"/>
      <c r="Q36" s="131"/>
      <c r="R36" s="131"/>
      <c r="S36" s="131"/>
      <c r="T36" s="131"/>
      <c r="U36" s="131"/>
      <c r="V36" s="131"/>
    </row>
    <row r="37" spans="1:22" ht="12.65" customHeight="1" x14ac:dyDescent="0.3">
      <c r="A37" s="77"/>
      <c r="B37" s="78" t="s">
        <v>276</v>
      </c>
      <c r="C37" s="84" t="s">
        <v>270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1">
        <v>5.609</v>
      </c>
      <c r="P37" s="80">
        <v>45.274999999999999</v>
      </c>
      <c r="Q37" s="131">
        <v>64.713999999999999</v>
      </c>
      <c r="R37" s="131">
        <v>60.734000000000002</v>
      </c>
      <c r="S37" s="131">
        <v>58.097000000000001</v>
      </c>
      <c r="T37" s="131">
        <v>58.191000000000003</v>
      </c>
      <c r="U37" s="131">
        <v>58.212000000000003</v>
      </c>
      <c r="V37" s="131">
        <v>58.16</v>
      </c>
    </row>
    <row r="38" spans="1:22" ht="12.65" customHeight="1" x14ac:dyDescent="0.3">
      <c r="A38" s="77"/>
      <c r="B38" s="78" t="s">
        <v>277</v>
      </c>
      <c r="C38" s="79" t="s">
        <v>268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168">
        <v>0.2092</v>
      </c>
      <c r="P38" s="169">
        <v>0.23702999999999999</v>
      </c>
      <c r="Q38" s="167">
        <v>0.21343000000000001</v>
      </c>
      <c r="R38" s="167">
        <v>0.19758000000000001</v>
      </c>
      <c r="S38" s="167">
        <v>0.18781999999999999</v>
      </c>
      <c r="T38" s="167" t="s">
        <v>356</v>
      </c>
      <c r="U38" s="167">
        <v>0.18781999999999999</v>
      </c>
      <c r="V38" s="167">
        <v>0.18781999999999999</v>
      </c>
    </row>
    <row r="39" spans="1:22" x14ac:dyDescent="0.3">
      <c r="A39" s="77"/>
      <c r="B39" s="87" t="s">
        <v>278</v>
      </c>
      <c r="C39" s="88"/>
      <c r="D39" s="89" t="s">
        <v>323</v>
      </c>
      <c r="E39" s="89" t="s">
        <v>323</v>
      </c>
      <c r="F39" s="89" t="s">
        <v>323</v>
      </c>
      <c r="G39" s="89" t="s">
        <v>323</v>
      </c>
      <c r="H39" s="89" t="s">
        <v>323</v>
      </c>
      <c r="I39" s="89" t="s">
        <v>323</v>
      </c>
      <c r="J39" s="89" t="s">
        <v>323</v>
      </c>
      <c r="K39" s="89" t="s">
        <v>323</v>
      </c>
      <c r="L39" s="89" t="s">
        <v>323</v>
      </c>
      <c r="M39" s="89" t="s">
        <v>323</v>
      </c>
      <c r="N39" s="89" t="s">
        <v>323</v>
      </c>
      <c r="O39" s="132">
        <v>4.016</v>
      </c>
      <c r="P39" s="133">
        <v>30.044</v>
      </c>
      <c r="Q39" s="131">
        <v>48.743000000000002</v>
      </c>
      <c r="R39" s="131">
        <v>50.603999999999999</v>
      </c>
      <c r="S39" s="131">
        <v>48.338000000000001</v>
      </c>
      <c r="T39" s="131">
        <v>45.668999999999997</v>
      </c>
      <c r="U39" s="131">
        <v>41.497</v>
      </c>
      <c r="V39" s="131">
        <v>37.35</v>
      </c>
    </row>
    <row r="40" spans="1:22" x14ac:dyDescent="0.3">
      <c r="A40" s="77"/>
      <c r="B40" s="78" t="s">
        <v>276</v>
      </c>
      <c r="C40" s="84" t="s">
        <v>270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168">
        <v>6.4699999999999994E-2</v>
      </c>
      <c r="P40" s="169">
        <v>6.9599999999999995E-2</v>
      </c>
      <c r="Q40" s="167">
        <v>7.3999999999999996E-2</v>
      </c>
      <c r="R40" s="167">
        <v>8.1600000000000006E-2</v>
      </c>
      <c r="S40" s="167">
        <v>8.2712999999999995E-2</v>
      </c>
      <c r="T40" s="167">
        <v>8.3922999999999998E-2</v>
      </c>
      <c r="U40" s="167">
        <v>8.4150000000000003E-2</v>
      </c>
      <c r="V40" s="167">
        <v>8.43E-2</v>
      </c>
    </row>
    <row r="41" spans="1:22" x14ac:dyDescent="0.3">
      <c r="A41" s="77"/>
      <c r="B41" s="78" t="s">
        <v>279</v>
      </c>
      <c r="C41" s="79" t="s">
        <v>268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80"/>
      <c r="Q41" s="131"/>
      <c r="R41" s="131"/>
      <c r="S41" s="131"/>
      <c r="T41" s="131"/>
      <c r="U41" s="131"/>
      <c r="V41" s="131"/>
    </row>
    <row r="42" spans="1:22" ht="26" x14ac:dyDescent="0.3">
      <c r="A42" s="77"/>
      <c r="B42" s="83" t="s">
        <v>280</v>
      </c>
      <c r="C42" s="84"/>
      <c r="D42" s="71" t="s">
        <v>323</v>
      </c>
      <c r="E42" s="71" t="s">
        <v>323</v>
      </c>
      <c r="F42" s="71" t="s">
        <v>323</v>
      </c>
      <c r="G42" s="71" t="s">
        <v>323</v>
      </c>
      <c r="H42" s="71" t="s">
        <v>323</v>
      </c>
      <c r="I42" s="71" t="s">
        <v>323</v>
      </c>
      <c r="J42" s="71" t="s">
        <v>323</v>
      </c>
      <c r="K42" s="71" t="s">
        <v>323</v>
      </c>
      <c r="L42" s="71" t="s">
        <v>323</v>
      </c>
      <c r="M42" s="71" t="s">
        <v>323</v>
      </c>
      <c r="N42" s="71" t="s">
        <v>323</v>
      </c>
      <c r="O42" s="71"/>
      <c r="P42" s="80"/>
      <c r="Q42" s="131"/>
      <c r="R42" s="131"/>
      <c r="S42" s="131"/>
      <c r="T42" s="131"/>
      <c r="U42" s="131"/>
      <c r="V42" s="131"/>
    </row>
    <row r="43" spans="1:22" x14ac:dyDescent="0.3">
      <c r="A43" s="77"/>
      <c r="B43" s="78" t="s">
        <v>276</v>
      </c>
      <c r="C43" s="84" t="s">
        <v>270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>
        <v>3.7349999999999999</v>
      </c>
      <c r="P43" s="80">
        <v>20.574999999999999</v>
      </c>
      <c r="Q43" s="131">
        <v>48.216999999999999</v>
      </c>
      <c r="R43" s="131">
        <v>48.956000000000003</v>
      </c>
      <c r="S43" s="131">
        <v>50.591000000000001</v>
      </c>
      <c r="T43" s="131">
        <v>51.512</v>
      </c>
      <c r="U43" s="131">
        <v>51.515000000000001</v>
      </c>
      <c r="V43" s="131">
        <v>51.6</v>
      </c>
    </row>
    <row r="44" spans="1:22" x14ac:dyDescent="0.3">
      <c r="A44" s="77"/>
      <c r="B44" s="78" t="s">
        <v>281</v>
      </c>
      <c r="C44" s="79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1"/>
      <c r="P44" s="80"/>
      <c r="Q44" s="131"/>
      <c r="R44" s="131"/>
      <c r="S44" s="131"/>
      <c r="T44" s="131"/>
      <c r="U44" s="131"/>
      <c r="V44" s="131"/>
    </row>
    <row r="45" spans="1:22" x14ac:dyDescent="0.3">
      <c r="A45" s="77"/>
      <c r="B45" s="78" t="s">
        <v>282</v>
      </c>
      <c r="C45" s="79" t="s">
        <v>268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168">
        <v>4.1790000000000001E-2</v>
      </c>
      <c r="P45" s="169">
        <v>3.2320000000000002E-2</v>
      </c>
      <c r="Q45" s="167">
        <v>4.7710000000000002E-2</v>
      </c>
      <c r="R45" s="167">
        <v>4.7780000000000003E-2</v>
      </c>
      <c r="S45" s="167">
        <v>4.8432999999999997E-2</v>
      </c>
      <c r="T45" s="167">
        <v>4.8596E-2</v>
      </c>
      <c r="U45" s="167">
        <v>4.8568E-2</v>
      </c>
      <c r="V45" s="167">
        <v>4.8568E-2</v>
      </c>
    </row>
    <row r="46" spans="1:22" x14ac:dyDescent="0.3">
      <c r="A46" s="77"/>
      <c r="B46" s="78" t="s">
        <v>283</v>
      </c>
      <c r="C46" s="79"/>
      <c r="D46" s="71" t="s">
        <v>323</v>
      </c>
      <c r="E46" s="71" t="s">
        <v>323</v>
      </c>
      <c r="F46" s="71" t="s">
        <v>323</v>
      </c>
      <c r="G46" s="71" t="s">
        <v>323</v>
      </c>
      <c r="H46" s="71" t="s">
        <v>323</v>
      </c>
      <c r="I46" s="71" t="s">
        <v>323</v>
      </c>
      <c r="J46" s="71" t="s">
        <v>323</v>
      </c>
      <c r="K46" s="71" t="s">
        <v>323</v>
      </c>
      <c r="L46" s="71" t="s">
        <v>323</v>
      </c>
      <c r="M46" s="71" t="s">
        <v>323</v>
      </c>
      <c r="N46" s="71" t="s">
        <v>323</v>
      </c>
      <c r="O46" s="71"/>
      <c r="P46" s="80"/>
      <c r="Q46" s="131"/>
      <c r="R46" s="131"/>
      <c r="S46" s="131"/>
      <c r="T46" s="131"/>
      <c r="U46" s="131"/>
      <c r="V46" s="131"/>
    </row>
    <row r="47" spans="1:22" x14ac:dyDescent="0.3">
      <c r="A47" s="77"/>
      <c r="B47" s="78" t="s">
        <v>276</v>
      </c>
      <c r="C47" s="84" t="s">
        <v>270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1">
        <v>1.7829999999999999</v>
      </c>
      <c r="P47" s="80">
        <v>7.3490000000000002</v>
      </c>
      <c r="Q47" s="131">
        <v>9.7739999999999991</v>
      </c>
      <c r="R47" s="131">
        <v>9.9039999999999999</v>
      </c>
      <c r="S47" s="131">
        <v>6.9630000000000001</v>
      </c>
      <c r="T47" s="131">
        <v>6.5359999999999996</v>
      </c>
      <c r="U47" s="131">
        <v>6.0949999999999998</v>
      </c>
      <c r="V47" s="131">
        <v>6.09</v>
      </c>
    </row>
    <row r="48" spans="1:22" x14ac:dyDescent="0.3">
      <c r="A48" s="77"/>
      <c r="B48" s="78" t="s">
        <v>282</v>
      </c>
      <c r="C48" s="79" t="s">
        <v>268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168">
        <v>0.13500000000000001</v>
      </c>
      <c r="P48" s="169">
        <v>0.128</v>
      </c>
      <c r="Q48" s="169">
        <v>0.128</v>
      </c>
      <c r="R48" s="169">
        <v>0.128</v>
      </c>
      <c r="S48" s="167">
        <v>0.1205</v>
      </c>
      <c r="T48" s="167">
        <v>0.1125</v>
      </c>
      <c r="U48" s="167">
        <v>0.105</v>
      </c>
      <c r="V48" s="167">
        <v>0.105</v>
      </c>
    </row>
    <row r="49" spans="1:22" ht="39" x14ac:dyDescent="0.3">
      <c r="A49" s="77"/>
      <c r="B49" s="78" t="s">
        <v>284</v>
      </c>
      <c r="C49" s="84"/>
      <c r="D49" s="71" t="s">
        <v>323</v>
      </c>
      <c r="E49" s="71" t="s">
        <v>323</v>
      </c>
      <c r="F49" s="71" t="s">
        <v>323</v>
      </c>
      <c r="G49" s="71" t="s">
        <v>323</v>
      </c>
      <c r="H49" s="71" t="s">
        <v>323</v>
      </c>
      <c r="I49" s="71" t="s">
        <v>323</v>
      </c>
      <c r="J49" s="71" t="s">
        <v>323</v>
      </c>
      <c r="K49" s="71" t="s">
        <v>323</v>
      </c>
      <c r="L49" s="71" t="s">
        <v>323</v>
      </c>
      <c r="M49" s="71" t="s">
        <v>323</v>
      </c>
      <c r="N49" s="71" t="s">
        <v>323</v>
      </c>
      <c r="O49" s="71"/>
      <c r="P49" s="80"/>
      <c r="Q49" s="131"/>
      <c r="R49" s="131"/>
      <c r="S49" s="131"/>
      <c r="T49" s="131"/>
      <c r="U49" s="131"/>
      <c r="V49" s="131"/>
    </row>
    <row r="50" spans="1:22" x14ac:dyDescent="0.3">
      <c r="A50" s="77"/>
      <c r="B50" s="78" t="s">
        <v>276</v>
      </c>
      <c r="C50" s="84" t="s">
        <v>270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>
        <v>5.01</v>
      </c>
      <c r="P50" s="81">
        <v>19.844999999999999</v>
      </c>
      <c r="Q50" s="72">
        <v>32.673000000000002</v>
      </c>
      <c r="R50" s="72">
        <v>34.905000000000001</v>
      </c>
      <c r="S50" s="72">
        <v>27.609000000000002</v>
      </c>
      <c r="T50" s="72">
        <v>28.599</v>
      </c>
      <c r="U50" s="72">
        <v>29.620999999999999</v>
      </c>
      <c r="V50" s="72">
        <v>30.67</v>
      </c>
    </row>
    <row r="51" spans="1:22" x14ac:dyDescent="0.3">
      <c r="A51" s="77"/>
      <c r="B51" s="78" t="s">
        <v>282</v>
      </c>
      <c r="C51" s="79" t="s">
        <v>268</v>
      </c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>
        <f>(O50/O34)*100</f>
        <v>0.79159549943987906</v>
      </c>
      <c r="P51" s="70">
        <f t="shared" ref="P51:U51" si="2">(P50/P34)*100</f>
        <v>1.2091025406689819</v>
      </c>
      <c r="Q51" s="70">
        <f t="shared" si="2"/>
        <v>3.2047528388442763</v>
      </c>
      <c r="R51" s="70">
        <f t="shared" si="2"/>
        <v>3.3895753926828678</v>
      </c>
      <c r="S51" s="70">
        <f t="shared" si="2"/>
        <v>2.6062453980780491</v>
      </c>
      <c r="T51" s="70">
        <f t="shared" si="2"/>
        <v>2.6962891729833691</v>
      </c>
      <c r="U51" s="70">
        <f t="shared" si="2"/>
        <v>2.7926424557830822</v>
      </c>
      <c r="V51" s="70">
        <f t="shared" ref="V51" si="3">(V50/V34)*100</f>
        <v>2.881841672539347</v>
      </c>
    </row>
    <row r="52" spans="1:22" x14ac:dyDescent="0.3">
      <c r="A52" s="77"/>
      <c r="B52" s="78" t="s">
        <v>285</v>
      </c>
      <c r="C52" s="79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80"/>
      <c r="Q52" s="72"/>
      <c r="R52" s="72"/>
      <c r="S52" s="72"/>
      <c r="T52" s="72"/>
      <c r="U52" s="72"/>
      <c r="V52" s="72"/>
    </row>
    <row r="53" spans="1:22" x14ac:dyDescent="0.3">
      <c r="A53" s="77"/>
      <c r="B53" s="78" t="s">
        <v>286</v>
      </c>
      <c r="C53" s="79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80"/>
      <c r="Q53" s="72"/>
      <c r="R53" s="72"/>
      <c r="S53" s="72"/>
      <c r="T53" s="72"/>
      <c r="U53" s="72"/>
      <c r="V53" s="72"/>
    </row>
    <row r="54" spans="1:22" ht="26" x14ac:dyDescent="0.3">
      <c r="A54" s="77"/>
      <c r="B54" s="78" t="s">
        <v>287</v>
      </c>
      <c r="C54" s="79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80"/>
      <c r="Q54" s="72"/>
      <c r="R54" s="72"/>
      <c r="S54" s="72"/>
      <c r="T54" s="72"/>
      <c r="U54" s="72"/>
      <c r="V54" s="72"/>
    </row>
    <row r="55" spans="1:22" x14ac:dyDescent="0.3">
      <c r="A55" s="77"/>
      <c r="B55" s="78" t="s">
        <v>276</v>
      </c>
      <c r="C55" s="84" t="s">
        <v>270</v>
      </c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80"/>
      <c r="Q55" s="72"/>
      <c r="R55" s="72"/>
      <c r="S55" s="72"/>
      <c r="T55" s="72"/>
      <c r="U55" s="72"/>
      <c r="V55" s="72"/>
    </row>
    <row r="56" spans="1:22" x14ac:dyDescent="0.3">
      <c r="A56" s="77"/>
      <c r="B56" s="78" t="s">
        <v>282</v>
      </c>
      <c r="C56" s="79" t="s">
        <v>268</v>
      </c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80"/>
      <c r="Q56" s="72"/>
      <c r="R56" s="72"/>
      <c r="S56" s="72"/>
      <c r="T56" s="72"/>
      <c r="U56" s="72"/>
      <c r="V56" s="72"/>
    </row>
    <row r="57" spans="1:22" x14ac:dyDescent="0.3">
      <c r="A57" s="77"/>
      <c r="B57" s="78" t="s">
        <v>288</v>
      </c>
      <c r="C57" s="84" t="s">
        <v>270</v>
      </c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80"/>
      <c r="Q57" s="72"/>
      <c r="R57" s="72"/>
      <c r="S57" s="72"/>
      <c r="T57" s="72"/>
      <c r="U57" s="72"/>
      <c r="V57" s="72"/>
    </row>
    <row r="58" spans="1:22" x14ac:dyDescent="0.3">
      <c r="A58" s="77">
        <v>25</v>
      </c>
      <c r="B58" s="78" t="s">
        <v>289</v>
      </c>
      <c r="C58" s="79" t="s">
        <v>290</v>
      </c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>
        <f>(O35*10)/O12</f>
        <v>3.4161851131117831</v>
      </c>
      <c r="P58" s="71">
        <f t="shared" ref="P58:U58" si="4">(P35*10)/P12</f>
        <v>7.01353102054341</v>
      </c>
      <c r="Q58" s="71">
        <f t="shared" si="4"/>
        <v>3.189863720966974</v>
      </c>
      <c r="R58" s="71">
        <f t="shared" si="4"/>
        <v>3.1598645164913224</v>
      </c>
      <c r="S58" s="71">
        <f t="shared" si="4"/>
        <v>2.8029942005377033</v>
      </c>
      <c r="T58" s="71">
        <f t="shared" si="4"/>
        <v>3.7506688869052511</v>
      </c>
      <c r="U58" s="71">
        <f t="shared" si="4"/>
        <v>2.6861406668279337</v>
      </c>
      <c r="V58" s="71">
        <f t="shared" ref="V58" si="5">(V35*10)/V12</f>
        <v>2.5453393763932355</v>
      </c>
    </row>
    <row r="59" spans="1:22" x14ac:dyDescent="0.3">
      <c r="A59" s="77">
        <v>26</v>
      </c>
      <c r="B59" s="78" t="s">
        <v>291</v>
      </c>
      <c r="C59" s="79" t="s">
        <v>256</v>
      </c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>
        <v>4.7510000000000003</v>
      </c>
      <c r="P59" s="80">
        <v>3.6909999999999998</v>
      </c>
      <c r="Q59" s="72">
        <v>3.9350000000000001</v>
      </c>
      <c r="R59" s="72">
        <v>1.788</v>
      </c>
      <c r="S59" s="72">
        <v>2.41</v>
      </c>
      <c r="T59" s="72">
        <v>2.9809999999999999</v>
      </c>
      <c r="U59" s="72">
        <v>2.5619999999999998</v>
      </c>
      <c r="V59" s="72">
        <v>2.2484999999999999</v>
      </c>
    </row>
    <row r="60" spans="1:22" ht="26" x14ac:dyDescent="0.3">
      <c r="A60" s="90">
        <v>26.1</v>
      </c>
      <c r="B60" s="78" t="s">
        <v>292</v>
      </c>
      <c r="C60" s="79" t="s">
        <v>256</v>
      </c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80"/>
      <c r="Q60" s="72"/>
      <c r="R60" s="72"/>
      <c r="S60" s="72"/>
      <c r="T60" s="72"/>
      <c r="U60" s="72"/>
      <c r="V60" s="72"/>
    </row>
    <row r="61" spans="1:22" x14ac:dyDescent="0.3">
      <c r="A61" s="77">
        <v>27</v>
      </c>
      <c r="B61" s="78" t="s">
        <v>293</v>
      </c>
      <c r="C61" s="79" t="s">
        <v>294</v>
      </c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>
        <v>4.7510000000000003</v>
      </c>
      <c r="P61" s="80">
        <v>3.6909999999999998</v>
      </c>
      <c r="Q61" s="72">
        <v>3.9350000000000001</v>
      </c>
      <c r="R61" s="72">
        <v>4.3780000000000001</v>
      </c>
      <c r="S61" s="72">
        <v>4.5599999999999996</v>
      </c>
      <c r="T61" s="72">
        <v>5.0350000000000001</v>
      </c>
      <c r="U61" s="72">
        <v>4.7320000000000002</v>
      </c>
      <c r="V61" s="72">
        <v>4.7649999999999997</v>
      </c>
    </row>
    <row r="62" spans="1:22" x14ac:dyDescent="0.3">
      <c r="A62" s="77">
        <v>28</v>
      </c>
      <c r="B62" s="78" t="s">
        <v>295</v>
      </c>
      <c r="C62" s="84" t="s">
        <v>270</v>
      </c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80"/>
      <c r="Q62" s="72"/>
      <c r="R62" s="72"/>
      <c r="S62" s="72"/>
      <c r="T62" s="72"/>
      <c r="U62" s="72"/>
      <c r="V62" s="72"/>
    </row>
    <row r="63" spans="1:22" x14ac:dyDescent="0.3">
      <c r="A63" s="77">
        <v>29</v>
      </c>
      <c r="B63" s="78" t="s">
        <v>296</v>
      </c>
      <c r="C63" s="84" t="s">
        <v>270</v>
      </c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80"/>
      <c r="Q63" s="72"/>
      <c r="R63" s="72"/>
      <c r="S63" s="72"/>
      <c r="T63" s="72"/>
      <c r="U63" s="72"/>
      <c r="V63" s="72"/>
    </row>
    <row r="64" spans="1:22" x14ac:dyDescent="0.3">
      <c r="A64" s="77">
        <v>30</v>
      </c>
      <c r="B64" s="78" t="s">
        <v>297</v>
      </c>
      <c r="C64" s="84" t="s">
        <v>270</v>
      </c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80"/>
      <c r="Q64" s="72"/>
      <c r="R64" s="72"/>
      <c r="S64" s="72"/>
      <c r="T64" s="72"/>
      <c r="U64" s="72"/>
      <c r="V64" s="72"/>
    </row>
    <row r="65" spans="1:22" x14ac:dyDescent="0.3">
      <c r="A65" s="77">
        <v>31</v>
      </c>
      <c r="B65" s="78" t="s">
        <v>298</v>
      </c>
      <c r="C65" s="79" t="s">
        <v>299</v>
      </c>
      <c r="D65" s="71" t="s">
        <v>323</v>
      </c>
      <c r="E65" s="71" t="s">
        <v>323</v>
      </c>
      <c r="F65" s="71" t="s">
        <v>323</v>
      </c>
      <c r="G65" s="71" t="s">
        <v>323</v>
      </c>
      <c r="H65" s="71" t="s">
        <v>323</v>
      </c>
      <c r="I65" s="71" t="s">
        <v>323</v>
      </c>
      <c r="J65" s="71" t="s">
        <v>323</v>
      </c>
      <c r="K65" s="71" t="s">
        <v>323</v>
      </c>
      <c r="L65" s="71" t="s">
        <v>323</v>
      </c>
      <c r="M65" s="71" t="s">
        <v>323</v>
      </c>
      <c r="N65" s="71" t="s">
        <v>323</v>
      </c>
      <c r="O65" s="134" t="s">
        <v>323</v>
      </c>
      <c r="P65" s="134" t="s">
        <v>323</v>
      </c>
      <c r="Q65" s="134" t="s">
        <v>323</v>
      </c>
      <c r="R65" s="134" t="s">
        <v>323</v>
      </c>
      <c r="S65" s="134" t="s">
        <v>323</v>
      </c>
      <c r="T65" s="134" t="s">
        <v>323</v>
      </c>
      <c r="U65" s="134" t="s">
        <v>323</v>
      </c>
      <c r="V65" s="134" t="s">
        <v>323</v>
      </c>
    </row>
    <row r="66" spans="1:22" x14ac:dyDescent="0.3">
      <c r="A66" s="77">
        <v>32</v>
      </c>
      <c r="B66" s="78" t="s">
        <v>300</v>
      </c>
      <c r="C66" s="79" t="s">
        <v>301</v>
      </c>
      <c r="D66" s="71" t="s">
        <v>323</v>
      </c>
      <c r="E66" s="71" t="s">
        <v>323</v>
      </c>
      <c r="F66" s="71" t="s">
        <v>323</v>
      </c>
      <c r="G66" s="71" t="s">
        <v>323</v>
      </c>
      <c r="H66" s="71" t="s">
        <v>323</v>
      </c>
      <c r="I66" s="71" t="s">
        <v>323</v>
      </c>
      <c r="J66" s="71" t="s">
        <v>323</v>
      </c>
      <c r="K66" s="71" t="s">
        <v>323</v>
      </c>
      <c r="L66" s="71" t="s">
        <v>323</v>
      </c>
      <c r="M66" s="71" t="s">
        <v>323</v>
      </c>
      <c r="N66" s="71" t="s">
        <v>323</v>
      </c>
      <c r="O66" s="134" t="s">
        <v>323</v>
      </c>
      <c r="P66" s="134" t="s">
        <v>323</v>
      </c>
      <c r="Q66" s="134" t="s">
        <v>323</v>
      </c>
      <c r="R66" s="134" t="s">
        <v>323</v>
      </c>
      <c r="S66" s="134" t="s">
        <v>323</v>
      </c>
      <c r="T66" s="134" t="s">
        <v>323</v>
      </c>
      <c r="U66" s="134" t="s">
        <v>323</v>
      </c>
      <c r="V66" s="134" t="s">
        <v>323</v>
      </c>
    </row>
    <row r="67" spans="1:22" x14ac:dyDescent="0.3">
      <c r="A67" s="91">
        <v>33</v>
      </c>
      <c r="B67" s="92" t="s">
        <v>302</v>
      </c>
      <c r="C67" s="93" t="s">
        <v>270</v>
      </c>
      <c r="D67" s="71" t="s">
        <v>323</v>
      </c>
      <c r="E67" s="71" t="s">
        <v>323</v>
      </c>
      <c r="F67" s="71" t="s">
        <v>323</v>
      </c>
      <c r="G67" s="71" t="s">
        <v>323</v>
      </c>
      <c r="H67" s="71" t="s">
        <v>323</v>
      </c>
      <c r="I67" s="71" t="s">
        <v>323</v>
      </c>
      <c r="J67" s="71" t="s">
        <v>323</v>
      </c>
      <c r="K67" s="71" t="s">
        <v>323</v>
      </c>
      <c r="L67" s="71" t="s">
        <v>323</v>
      </c>
      <c r="M67" s="71" t="s">
        <v>323</v>
      </c>
      <c r="N67" s="71" t="s">
        <v>323</v>
      </c>
      <c r="O67" s="134" t="s">
        <v>323</v>
      </c>
      <c r="P67" s="134" t="s">
        <v>323</v>
      </c>
      <c r="Q67" s="134" t="s">
        <v>323</v>
      </c>
      <c r="R67" s="134" t="s">
        <v>323</v>
      </c>
      <c r="S67" s="134" t="s">
        <v>323</v>
      </c>
      <c r="T67" s="134" t="s">
        <v>323</v>
      </c>
      <c r="U67" s="134" t="s">
        <v>323</v>
      </c>
      <c r="V67" s="134" t="s">
        <v>323</v>
      </c>
    </row>
    <row r="68" spans="1:22" ht="26" x14ac:dyDescent="0.3">
      <c r="A68" s="94">
        <v>34</v>
      </c>
      <c r="B68" s="95" t="s">
        <v>303</v>
      </c>
      <c r="C68" s="96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8"/>
      <c r="R68" s="98"/>
      <c r="S68" s="98"/>
      <c r="T68" s="98"/>
    </row>
    <row r="69" spans="1:22" ht="26" x14ac:dyDescent="0.3">
      <c r="A69" s="94">
        <v>35</v>
      </c>
      <c r="B69" s="99" t="s">
        <v>304</v>
      </c>
      <c r="C69" s="96"/>
      <c r="D69" s="97"/>
      <c r="E69" s="100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8"/>
      <c r="R69" s="98"/>
      <c r="S69" s="98"/>
      <c r="T69" s="98"/>
    </row>
    <row r="70" spans="1:22" x14ac:dyDescent="0.3">
      <c r="A70" s="94">
        <v>36</v>
      </c>
      <c r="B70" s="99" t="s">
        <v>305</v>
      </c>
      <c r="C70" s="96" t="s">
        <v>306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8"/>
      <c r="R70" s="98"/>
      <c r="S70" s="98"/>
      <c r="T70" s="98"/>
    </row>
    <row r="72" spans="1:22" x14ac:dyDescent="0.3">
      <c r="A72" s="63" t="s">
        <v>169</v>
      </c>
      <c r="B72" s="101" t="s">
        <v>307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</row>
    <row r="73" spans="1:22" ht="13.5" customHeight="1" x14ac:dyDescent="0.3">
      <c r="B73" s="387" t="s">
        <v>308</v>
      </c>
      <c r="C73" s="387"/>
      <c r="D73" s="387"/>
      <c r="E73" s="387"/>
      <c r="F73" s="387"/>
      <c r="G73" s="387"/>
      <c r="H73" s="387"/>
      <c r="I73" s="387"/>
      <c r="J73" s="387"/>
      <c r="K73" s="387"/>
      <c r="L73" s="387"/>
      <c r="M73" s="387"/>
      <c r="N73" s="387"/>
      <c r="O73" s="387"/>
      <c r="P73" s="387"/>
      <c r="Q73" s="387"/>
      <c r="R73" s="387"/>
      <c r="S73" s="387"/>
      <c r="T73" s="387"/>
    </row>
    <row r="74" spans="1:22" x14ac:dyDescent="0.3">
      <c r="B74" s="61" t="s">
        <v>309</v>
      </c>
    </row>
    <row r="75" spans="1:22" x14ac:dyDescent="0.3">
      <c r="B75" s="61" t="s">
        <v>310</v>
      </c>
    </row>
    <row r="76" spans="1:22" x14ac:dyDescent="0.3">
      <c r="B76" s="63" t="s">
        <v>311</v>
      </c>
    </row>
  </sheetData>
  <mergeCells count="9">
    <mergeCell ref="B73:T73"/>
    <mergeCell ref="A1:T1"/>
    <mergeCell ref="C2:I2"/>
    <mergeCell ref="C3:I3"/>
    <mergeCell ref="C4:I4"/>
    <mergeCell ref="C5:I5"/>
    <mergeCell ref="C6:I6"/>
    <mergeCell ref="B29:B30"/>
    <mergeCell ref="A29:A30"/>
  </mergeCells>
  <pageMargins left="0.25" right="0.25" top="0.75" bottom="0.75" header="0.3" footer="0.3"/>
  <pageSetup paperSize="9"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38"/>
  <sheetViews>
    <sheetView topLeftCell="C1" zoomScale="135" workbookViewId="0">
      <selection activeCell="D22" sqref="D22"/>
    </sheetView>
  </sheetViews>
  <sheetFormatPr defaultColWidth="12" defaultRowHeight="13" x14ac:dyDescent="0.3"/>
  <cols>
    <col min="3" max="3" width="41" customWidth="1"/>
    <col min="4" max="4" width="10.296875" customWidth="1"/>
    <col min="5" max="5" width="11.69921875" customWidth="1"/>
    <col min="6" max="6" width="10.5" customWidth="1"/>
    <col min="7" max="7" width="12.296875" customWidth="1"/>
    <col min="8" max="8" width="12" customWidth="1"/>
    <col min="9" max="9" width="13.19921875" customWidth="1"/>
    <col min="10" max="10" width="11.5" customWidth="1"/>
    <col min="11" max="11" width="13.796875" customWidth="1"/>
    <col min="12" max="12" width="11.296875" customWidth="1"/>
    <col min="13" max="13" width="9.796875" customWidth="1"/>
    <col min="14" max="14" width="11.5" customWidth="1"/>
  </cols>
  <sheetData>
    <row r="1" spans="2:10" x14ac:dyDescent="0.3">
      <c r="I1" s="396" t="s">
        <v>204</v>
      </c>
      <c r="J1" s="396"/>
    </row>
    <row r="2" spans="2:10" x14ac:dyDescent="0.3">
      <c r="B2" s="397" t="s">
        <v>200</v>
      </c>
      <c r="C2" s="397"/>
    </row>
    <row r="3" spans="2:10" ht="49" customHeight="1" x14ac:dyDescent="0.3">
      <c r="B3" s="402" t="s">
        <v>315</v>
      </c>
      <c r="C3" s="403"/>
      <c r="D3" s="403"/>
      <c r="E3" s="403"/>
      <c r="F3" s="403"/>
      <c r="G3" s="403"/>
      <c r="H3" s="404"/>
    </row>
    <row r="4" spans="2:10" x14ac:dyDescent="0.3">
      <c r="B4" s="405" t="s">
        <v>177</v>
      </c>
      <c r="C4" s="405"/>
      <c r="D4" s="405"/>
      <c r="E4" s="405"/>
      <c r="F4" s="405"/>
      <c r="G4" s="405"/>
      <c r="H4" s="405"/>
    </row>
    <row r="5" spans="2:10" x14ac:dyDescent="0.3">
      <c r="B5" s="401" t="s">
        <v>194</v>
      </c>
      <c r="C5" s="401"/>
      <c r="D5" s="46"/>
      <c r="E5" s="46"/>
      <c r="F5" s="46"/>
      <c r="G5" s="46"/>
      <c r="H5" s="46"/>
    </row>
    <row r="7" spans="2:10" x14ac:dyDescent="0.3">
      <c r="B7" s="44" t="s">
        <v>176</v>
      </c>
      <c r="C7" s="44" t="s">
        <v>38</v>
      </c>
      <c r="D7" s="44" t="s">
        <v>39</v>
      </c>
      <c r="E7" s="44" t="s">
        <v>16</v>
      </c>
      <c r="F7" s="44" t="s">
        <v>17</v>
      </c>
      <c r="G7" s="44" t="s">
        <v>18</v>
      </c>
      <c r="H7" s="44" t="s">
        <v>19</v>
      </c>
      <c r="I7" s="44" t="s">
        <v>20</v>
      </c>
      <c r="J7" s="202" t="s">
        <v>503</v>
      </c>
    </row>
    <row r="8" spans="2:10" x14ac:dyDescent="0.3">
      <c r="B8" s="44" t="s">
        <v>162</v>
      </c>
      <c r="C8" s="44"/>
      <c r="D8" s="44"/>
      <c r="E8" s="39"/>
      <c r="F8" s="40"/>
      <c r="G8" s="40"/>
      <c r="H8" s="40"/>
      <c r="I8" s="41"/>
      <c r="J8" s="41"/>
    </row>
    <row r="9" spans="2:10" x14ac:dyDescent="0.3">
      <c r="B9" s="36">
        <v>1</v>
      </c>
      <c r="C9" s="49" t="s">
        <v>178</v>
      </c>
      <c r="D9" s="38" t="s">
        <v>72</v>
      </c>
      <c r="E9" s="60">
        <v>670.83200000000033</v>
      </c>
      <c r="F9" s="60">
        <v>681.26800000000003</v>
      </c>
      <c r="G9" s="60">
        <v>713.45800000000042</v>
      </c>
      <c r="H9" s="60">
        <v>532.66899999999998</v>
      </c>
      <c r="I9" s="60">
        <v>717.96200000000022</v>
      </c>
      <c r="J9" s="60">
        <v>747.48300000000029</v>
      </c>
    </row>
    <row r="10" spans="2:10" ht="26" x14ac:dyDescent="0.3">
      <c r="B10" s="36">
        <v>2</v>
      </c>
      <c r="C10" s="49" t="s">
        <v>201</v>
      </c>
      <c r="D10" s="38" t="s">
        <v>72</v>
      </c>
      <c r="E10" s="103">
        <v>29.503900000000002</v>
      </c>
      <c r="F10" s="103">
        <v>28.946800000000003</v>
      </c>
      <c r="G10" s="103">
        <v>27.663</v>
      </c>
      <c r="H10" s="103">
        <v>23.48807</v>
      </c>
      <c r="I10" s="103">
        <v>24.4268</v>
      </c>
      <c r="J10" s="103">
        <v>26.1419</v>
      </c>
    </row>
    <row r="11" spans="2:10" ht="26" x14ac:dyDescent="0.3">
      <c r="B11" s="42"/>
      <c r="C11" s="49" t="s">
        <v>201</v>
      </c>
      <c r="D11" s="43" t="s">
        <v>11</v>
      </c>
      <c r="E11" s="104">
        <f>E10/E9*100</f>
        <v>4.3981056359863553</v>
      </c>
      <c r="F11" s="104">
        <f t="shared" ref="F11:I11" si="0">F10/F9*100</f>
        <v>4.2489592935526108</v>
      </c>
      <c r="G11" s="104">
        <f t="shared" si="0"/>
        <v>3.8773130303395553</v>
      </c>
      <c r="H11" s="104">
        <f t="shared" si="0"/>
        <v>4.409505715556941</v>
      </c>
      <c r="I11" s="104">
        <f t="shared" si="0"/>
        <v>3.4022413442494162</v>
      </c>
      <c r="J11" s="104">
        <f t="shared" ref="J11" si="1">J10/J9*100</f>
        <v>3.4973236849533693</v>
      </c>
    </row>
    <row r="12" spans="2:10" x14ac:dyDescent="0.3">
      <c r="B12" s="36">
        <v>3</v>
      </c>
      <c r="C12" s="49" t="s">
        <v>179</v>
      </c>
      <c r="D12" s="38" t="s">
        <v>11</v>
      </c>
      <c r="E12" s="103">
        <v>2.5</v>
      </c>
      <c r="F12" s="103">
        <v>3.5</v>
      </c>
      <c r="G12" s="103">
        <v>3.3</v>
      </c>
      <c r="H12" s="103">
        <v>3.3</v>
      </c>
      <c r="I12" s="103">
        <v>3.3</v>
      </c>
      <c r="J12" s="103">
        <v>3.3</v>
      </c>
    </row>
    <row r="13" spans="2:10" x14ac:dyDescent="0.3">
      <c r="B13" s="42">
        <v>4</v>
      </c>
      <c r="C13" s="51" t="s">
        <v>316</v>
      </c>
      <c r="D13" s="43" t="s">
        <v>180</v>
      </c>
      <c r="E13" s="103" t="s">
        <v>318</v>
      </c>
      <c r="F13" s="103" t="s">
        <v>319</v>
      </c>
      <c r="G13" s="103" t="s">
        <v>320</v>
      </c>
      <c r="H13" s="103" t="s">
        <v>321</v>
      </c>
      <c r="I13" s="103" t="s">
        <v>317</v>
      </c>
      <c r="J13" s="103" t="s">
        <v>504</v>
      </c>
    </row>
    <row r="14" spans="2:10" ht="26" x14ac:dyDescent="0.3">
      <c r="B14" s="36">
        <v>5</v>
      </c>
      <c r="C14" s="51" t="s">
        <v>206</v>
      </c>
      <c r="D14" s="38" t="s">
        <v>174</v>
      </c>
      <c r="E14" s="173"/>
      <c r="F14" s="173"/>
      <c r="G14" s="173"/>
      <c r="H14" s="173"/>
      <c r="I14" s="173"/>
      <c r="J14" s="173">
        <v>31.77</v>
      </c>
    </row>
    <row r="15" spans="2:10" x14ac:dyDescent="0.3">
      <c r="B15" s="42">
        <v>6</v>
      </c>
      <c r="C15" s="49" t="s">
        <v>183</v>
      </c>
      <c r="D15" s="43" t="s">
        <v>174</v>
      </c>
      <c r="E15" s="244"/>
      <c r="F15" s="244"/>
      <c r="G15" s="244"/>
      <c r="H15" s="244"/>
      <c r="I15" s="244"/>
      <c r="J15" s="244">
        <v>7.3999999999999996E-2</v>
      </c>
    </row>
    <row r="16" spans="2:10" x14ac:dyDescent="0.3">
      <c r="B16" s="36">
        <v>7</v>
      </c>
      <c r="C16" s="49" t="s">
        <v>182</v>
      </c>
      <c r="D16" s="38" t="s">
        <v>174</v>
      </c>
      <c r="E16" s="244"/>
      <c r="F16" s="244"/>
      <c r="G16" s="244"/>
      <c r="H16" s="244"/>
      <c r="I16" s="244"/>
      <c r="J16" s="244"/>
    </row>
    <row r="17" spans="2:14" x14ac:dyDescent="0.3">
      <c r="B17" s="36"/>
      <c r="C17" s="25"/>
      <c r="D17" s="38"/>
      <c r="E17" s="6"/>
      <c r="F17" s="6"/>
      <c r="G17" s="6"/>
      <c r="H17" s="6"/>
      <c r="I17" s="6"/>
      <c r="J17" s="6"/>
    </row>
    <row r="18" spans="2:14" x14ac:dyDescent="0.3">
      <c r="B18" s="36"/>
      <c r="C18" s="6"/>
      <c r="D18" s="36"/>
      <c r="E18" s="6"/>
      <c r="F18" s="6"/>
      <c r="G18" s="6"/>
      <c r="H18" s="6"/>
      <c r="I18" s="6"/>
      <c r="J18" s="6"/>
    </row>
    <row r="19" spans="2:14" x14ac:dyDescent="0.3">
      <c r="B19" s="35" t="s">
        <v>188</v>
      </c>
    </row>
    <row r="20" spans="2:14" x14ac:dyDescent="0.3">
      <c r="B20" s="15" t="s">
        <v>203</v>
      </c>
    </row>
    <row r="21" spans="2:14" x14ac:dyDescent="0.3">
      <c r="B21" s="15"/>
    </row>
    <row r="22" spans="2:14" x14ac:dyDescent="0.3">
      <c r="B22" s="15"/>
    </row>
    <row r="24" spans="2:14" x14ac:dyDescent="0.3">
      <c r="B24" s="399" t="s">
        <v>176</v>
      </c>
      <c r="C24" s="399" t="s">
        <v>38</v>
      </c>
      <c r="D24" s="399" t="s">
        <v>39</v>
      </c>
      <c r="E24" s="398" t="s">
        <v>16</v>
      </c>
      <c r="F24" s="398"/>
      <c r="G24" s="398" t="s">
        <v>17</v>
      </c>
      <c r="H24" s="398"/>
      <c r="I24" s="398" t="s">
        <v>18</v>
      </c>
      <c r="J24" s="398"/>
      <c r="K24" s="398" t="s">
        <v>19</v>
      </c>
      <c r="L24" s="398"/>
      <c r="M24" s="398" t="s">
        <v>20</v>
      </c>
      <c r="N24" s="398"/>
    </row>
    <row r="25" spans="2:14" ht="23" x14ac:dyDescent="0.3">
      <c r="B25" s="400"/>
      <c r="C25" s="400"/>
      <c r="D25" s="400"/>
      <c r="E25" s="50" t="s">
        <v>185</v>
      </c>
      <c r="F25" s="50" t="s">
        <v>186</v>
      </c>
      <c r="G25" s="50" t="s">
        <v>185</v>
      </c>
      <c r="H25" s="50" t="s">
        <v>186</v>
      </c>
      <c r="I25" s="50" t="s">
        <v>185</v>
      </c>
      <c r="J25" s="50" t="s">
        <v>186</v>
      </c>
      <c r="K25" s="50" t="s">
        <v>185</v>
      </c>
      <c r="L25" s="50" t="s">
        <v>186</v>
      </c>
      <c r="M25" s="50" t="s">
        <v>185</v>
      </c>
      <c r="N25" s="50" t="s">
        <v>186</v>
      </c>
    </row>
    <row r="26" spans="2:14" x14ac:dyDescent="0.3">
      <c r="B26" s="36">
        <v>1</v>
      </c>
      <c r="C26" s="25" t="s">
        <v>184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 x14ac:dyDescent="0.3">
      <c r="B27" s="36">
        <v>1.1000000000000001</v>
      </c>
      <c r="C27" s="25" t="s">
        <v>189</v>
      </c>
      <c r="D27" s="25" t="s">
        <v>174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 x14ac:dyDescent="0.3">
      <c r="B28" s="38" t="s">
        <v>195</v>
      </c>
      <c r="C28" s="25" t="s">
        <v>197</v>
      </c>
      <c r="D28" s="25" t="s">
        <v>174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 x14ac:dyDescent="0.3">
      <c r="B29" s="38" t="s">
        <v>196</v>
      </c>
      <c r="C29" s="25" t="s">
        <v>198</v>
      </c>
      <c r="D29" s="25" t="s">
        <v>174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 x14ac:dyDescent="0.3">
      <c r="B30" s="43" t="s">
        <v>202</v>
      </c>
      <c r="C30" s="25" t="s">
        <v>181</v>
      </c>
      <c r="D30" s="38" t="s">
        <v>174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 x14ac:dyDescent="0.3">
      <c r="B31" s="36">
        <v>1.2</v>
      </c>
      <c r="C31" s="25" t="s">
        <v>190</v>
      </c>
      <c r="D31" s="25" t="s">
        <v>174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 x14ac:dyDescent="0.3">
      <c r="B32" s="36">
        <v>1.3</v>
      </c>
      <c r="C32" s="25" t="s">
        <v>191</v>
      </c>
      <c r="D32" s="25" t="s">
        <v>174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 x14ac:dyDescent="0.3">
      <c r="B33" s="36">
        <v>1.4</v>
      </c>
      <c r="C33" s="25" t="s">
        <v>193</v>
      </c>
      <c r="D33" s="25" t="s">
        <v>174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 x14ac:dyDescent="0.3">
      <c r="B34" s="36">
        <v>1.4</v>
      </c>
      <c r="C34" s="25" t="s">
        <v>192</v>
      </c>
      <c r="D34" s="25" t="s">
        <v>174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 x14ac:dyDescent="0.3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7" spans="2:14" x14ac:dyDescent="0.3">
      <c r="B37" s="15" t="s">
        <v>187</v>
      </c>
    </row>
    <row r="38" spans="2:14" x14ac:dyDescent="0.3">
      <c r="B38" s="15" t="s">
        <v>199</v>
      </c>
    </row>
  </sheetData>
  <mergeCells count="13">
    <mergeCell ref="I1:J1"/>
    <mergeCell ref="B2:C2"/>
    <mergeCell ref="K24:L24"/>
    <mergeCell ref="M24:N24"/>
    <mergeCell ref="B24:B25"/>
    <mergeCell ref="C24:C25"/>
    <mergeCell ref="D24:D25"/>
    <mergeCell ref="B5:C5"/>
    <mergeCell ref="B3:H3"/>
    <mergeCell ref="B4:H4"/>
    <mergeCell ref="E24:F24"/>
    <mergeCell ref="G24:H24"/>
    <mergeCell ref="I24:J24"/>
  </mergeCells>
  <pageMargins left="0.25" right="0.25" top="0.43" bottom="0.4" header="0.3" footer="0.3"/>
  <pageSetup paperSize="9" scale="8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BEF74EC01674D8BB8DD9616121A13" ma:contentTypeVersion="12" ma:contentTypeDescription="Create a new document." ma:contentTypeScope="" ma:versionID="d8c9843d2d311863446b573d163d3bb2">
  <xsd:schema xmlns:xsd="http://www.w3.org/2001/XMLSchema" xmlns:xs="http://www.w3.org/2001/XMLSchema" xmlns:p="http://schemas.microsoft.com/office/2006/metadata/properties" xmlns:ns3="9c4623fb-508f-4527-8218-182d1c366d67" xmlns:ns4="77bf02b0-c032-40c4-a64d-c01933420674" targetNamespace="http://schemas.microsoft.com/office/2006/metadata/properties" ma:root="true" ma:fieldsID="c5e97434e3eab5cde0449482e96d3c79" ns3:_="" ns4:_="">
    <xsd:import namespace="9c4623fb-508f-4527-8218-182d1c366d67"/>
    <xsd:import namespace="77bf02b0-c032-40c4-a64d-c0193342067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23fb-508f-4527-8218-182d1c366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bf02b0-c032-40c4-a64d-c0193342067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c4623fb-508f-4527-8218-182d1c366d6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C9EBB8-9BD0-4487-B4DA-09EF54515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4623fb-508f-4527-8218-182d1c366d67"/>
    <ds:schemaRef ds:uri="77bf02b0-c032-40c4-a64d-c019334206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ED45F6-1EDD-49B4-BAA0-14F50AF29CA1}">
  <ds:schemaRefs>
    <ds:schemaRef ds:uri="http://schemas.microsoft.com/office/2006/documentManagement/types"/>
    <ds:schemaRef ds:uri="http://purl.org/dc/terms/"/>
    <ds:schemaRef ds:uri="9c4623fb-508f-4527-8218-182d1c366d67"/>
    <ds:schemaRef ds:uri="http://purl.org/dc/elements/1.1/"/>
    <ds:schemaRef ds:uri="77bf02b0-c032-40c4-a64d-c01933420674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DD04548-B8CD-4B16-8B63-D36CFA147A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Annexure-II</vt:lpstr>
      <vt:lpstr>Annexure-IV</vt:lpstr>
      <vt:lpstr>Annexure-VI (C)</vt:lpstr>
      <vt:lpstr>Annexure VI (D)</vt:lpstr>
      <vt:lpstr>Annexure-VIII (O&amp;M)</vt:lpstr>
      <vt:lpstr>Corporate expenses</vt:lpstr>
      <vt:lpstr>Corporate 2022-23</vt:lpstr>
      <vt:lpstr>Annexure-XIX</vt:lpstr>
      <vt:lpstr>Annexure - XXII</vt:lpstr>
      <vt:lpstr>'Annexure VI (D)'!Print_Area</vt:lpstr>
      <vt:lpstr>'Annexure-II'!Print_Area</vt:lpstr>
      <vt:lpstr>'Annexure-VI (C)'!Print_Area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Naveen Kumar</dc:creator>
  <cp:lastModifiedBy>Employee</cp:lastModifiedBy>
  <cp:lastPrinted>2023-03-29T12:30:17Z</cp:lastPrinted>
  <dcterms:created xsi:type="dcterms:W3CDTF">2022-12-06T07:53:36Z</dcterms:created>
  <dcterms:modified xsi:type="dcterms:W3CDTF">2024-02-08T08:25:01Z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0x010100316BEF74EC01674D8BB8DD9616121A13</vt:lpwstr>
  </property>
</Properties>
</file>